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605" windowHeight="10560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DBESMRY!$A$1:$L$334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F379" i="1" l="1"/>
  <c r="H379" i="1"/>
  <c r="H378" i="1"/>
  <c r="J342" i="1"/>
  <c r="L341" i="1"/>
  <c r="L310" i="1" l="1"/>
  <c r="L279" i="1"/>
  <c r="L267" i="1"/>
  <c r="L260" i="1"/>
  <c r="L255" i="1"/>
  <c r="L223" i="1"/>
  <c r="L196" i="1"/>
  <c r="L175" i="1"/>
  <c r="L162" i="1"/>
  <c r="L104" i="1"/>
  <c r="L65" i="1"/>
  <c r="L57" i="1"/>
  <c r="L40" i="1"/>
  <c r="L29" i="1"/>
  <c r="L12" i="1"/>
  <c r="J341" i="1" l="1"/>
  <c r="L340" i="1"/>
  <c r="H358" i="1"/>
  <c r="H357" i="1"/>
  <c r="H359" i="1"/>
  <c r="H360" i="1"/>
  <c r="H356" i="1"/>
  <c r="H355" i="1"/>
  <c r="L96" i="1"/>
  <c r="L102" i="1" s="1"/>
  <c r="L92" i="1"/>
  <c r="L63" i="1"/>
  <c r="L38" i="1"/>
  <c r="L27" i="1"/>
  <c r="L10" i="1"/>
  <c r="L9" i="1"/>
  <c r="L8" i="1"/>
  <c r="L7" i="1"/>
  <c r="L6" i="1"/>
  <c r="L253" i="1" l="1"/>
  <c r="L258" i="1"/>
  <c r="L277" i="1"/>
  <c r="L308" i="1"/>
  <c r="L306" i="1"/>
  <c r="L304" i="1"/>
  <c r="L276" i="1"/>
  <c r="L274" i="1"/>
  <c r="L273" i="1"/>
  <c r="L272" i="1"/>
  <c r="L265" i="1"/>
  <c r="L257" i="1"/>
  <c r="L256" i="1"/>
  <c r="L252" i="1"/>
  <c r="L251" i="1"/>
  <c r="L220" i="1"/>
  <c r="L219" i="1"/>
  <c r="L218" i="1"/>
  <c r="L217" i="1"/>
  <c r="L193" i="1"/>
  <c r="L192" i="1"/>
  <c r="L172" i="1"/>
  <c r="L171" i="1"/>
  <c r="L170" i="1"/>
  <c r="L160" i="1"/>
  <c r="L101" i="1"/>
  <c r="L100" i="1"/>
  <c r="L99" i="1"/>
  <c r="L98" i="1"/>
  <c r="L97" i="1"/>
  <c r="L95" i="1"/>
  <c r="L94" i="1"/>
  <c r="L62" i="1"/>
  <c r="L61" i="1"/>
  <c r="L60" i="1"/>
  <c r="L53" i="1"/>
  <c r="L37" i="1"/>
  <c r="L36" i="1"/>
  <c r="L331" i="1" l="1"/>
  <c r="L333" i="1" s="1"/>
  <c r="L329" i="1"/>
  <c r="L307" i="1" l="1"/>
  <c r="L305" i="1"/>
  <c r="L275" i="1"/>
  <c r="L191" i="1"/>
  <c r="L93" i="1"/>
  <c r="L55" i="1"/>
  <c r="L54" i="1"/>
  <c r="L194" i="1" l="1"/>
  <c r="L173" i="1"/>
  <c r="L221" i="1"/>
</calcChain>
</file>

<file path=xl/sharedStrings.xml><?xml version="1.0" encoding="utf-8"?>
<sst xmlns="http://schemas.openxmlformats.org/spreadsheetml/2006/main" count="647" uniqueCount="270">
  <si>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</si>
  <si>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</si>
  <si>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</si>
  <si>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</si>
  <si>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</si>
  <si>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</si>
  <si>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</si>
  <si>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</si>
  <si>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</si>
  <si>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</si>
  <si>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$</t>
  </si>
  <si>
    <t>Tack Coat</t>
  </si>
  <si>
    <t>ACHM Patching of Existing Roadway</t>
  </si>
  <si>
    <t>Maintenance of Traffic</t>
  </si>
  <si>
    <t>Time Striping, Inc.</t>
  </si>
  <si>
    <t>Van Buren, AR</t>
  </si>
  <si>
    <t>Total Erosion Control, Inc.</t>
  </si>
  <si>
    <t>Saber Steel, LLC</t>
  </si>
  <si>
    <t>Mineral Aggregate In ACHM Surface Course (1/2")</t>
  </si>
  <si>
    <t>Lambert Construction Co., Inc.</t>
  </si>
  <si>
    <t>Arkansas Sign &amp; Barricade</t>
  </si>
  <si>
    <t xml:space="preserve">Mabelvale, AR </t>
  </si>
  <si>
    <t>Reflectorized Paint Pavement Marking Yellow (6")</t>
  </si>
  <si>
    <t>Reflectorized Paint Pavement Marking White (6")</t>
  </si>
  <si>
    <t>Thermoplastic Pavement Marking White (6")</t>
  </si>
  <si>
    <t>Thermoplastic Pavement Marking Yellow (6")</t>
  </si>
  <si>
    <t>Raised Pavement Markers (Type II)</t>
  </si>
  <si>
    <t>Mailbox Supports (Double)</t>
  </si>
  <si>
    <t>Mailbox Supports (Single)</t>
  </si>
  <si>
    <t>Crow Group, Inc.</t>
  </si>
  <si>
    <t>Conway, AR</t>
  </si>
  <si>
    <t>Bryant, AR</t>
  </si>
  <si>
    <t>North Little Rock, AR</t>
  </si>
  <si>
    <t>Anders Trucking, Inc.</t>
  </si>
  <si>
    <t>Signs</t>
  </si>
  <si>
    <t>Vertical Panels</t>
  </si>
  <si>
    <t>Guardrail Terminal (Type 2)</t>
  </si>
  <si>
    <t xml:space="preserve">Pine Bluff, AR </t>
  </si>
  <si>
    <t>Construction Pavement Markings</t>
  </si>
  <si>
    <t>Removal of Construction Pavement Markings</t>
  </si>
  <si>
    <t>Guardrail (Type A)</t>
  </si>
  <si>
    <t>Thermoplastic Pavement Marking White (12")</t>
  </si>
  <si>
    <t>Removal and Disposal of Guardrail</t>
  </si>
  <si>
    <t>Mobilization</t>
  </si>
  <si>
    <t>Reflectorized Paint Pavement Marking White (10")</t>
  </si>
  <si>
    <t xml:space="preserve">  (Safety Impvts.) (Sel. Secs.) (S)</t>
  </si>
  <si>
    <t>LETTING DATE: January 8, 2020</t>
  </si>
  <si>
    <t>020641</t>
  </si>
  <si>
    <t>Pine Bluff Sand and Gravel Co.</t>
  </si>
  <si>
    <t>Contractor's Specialty Service Co.</t>
  </si>
  <si>
    <t>Thermoplastic Pavement Marking Words</t>
  </si>
  <si>
    <t>D&amp;D Paving, Inc.</t>
  </si>
  <si>
    <t>Sherrill, AR</t>
  </si>
  <si>
    <t>Asphalt Binder (PG76-22) in ACHM Surface Course (1/2")</t>
  </si>
  <si>
    <t>Asphalt Binder (PG64-22) in ACHM Surface Course (1/2")</t>
  </si>
  <si>
    <t>Guradrail (Type A)</t>
  </si>
  <si>
    <t>Thrie Beam Guardrail Terminal</t>
  </si>
  <si>
    <t>020651</t>
  </si>
  <si>
    <t>I-530-Cleveland Co. Line (S)</t>
  </si>
  <si>
    <t>Cranford Construction Co.</t>
  </si>
  <si>
    <t>Removal of Perm Pavement Markings</t>
  </si>
  <si>
    <t>Thermoplastic Pavement Marking Arrow</t>
  </si>
  <si>
    <t>020655</t>
  </si>
  <si>
    <t>Halley-Dewey (S)</t>
  </si>
  <si>
    <t>APAC-Mississippi, Inc.</t>
  </si>
  <si>
    <t>Jackson, MS</t>
  </si>
  <si>
    <t>Removal &amp; Disposal of Guardrail</t>
  </si>
  <si>
    <t>Drums</t>
  </si>
  <si>
    <t>Mailbox</t>
  </si>
  <si>
    <t>Rumble Strips</t>
  </si>
  <si>
    <t>Crash Cushion</t>
  </si>
  <si>
    <t>040763</t>
  </si>
  <si>
    <t xml:space="preserve">Morrilton, AR </t>
  </si>
  <si>
    <t>Two-Foxx Transport, LLC</t>
  </si>
  <si>
    <t>061438</t>
  </si>
  <si>
    <t xml:space="preserve">Bryant Rd-Hwy. 298 West </t>
  </si>
  <si>
    <t>Larco, Inc.</t>
  </si>
  <si>
    <t>Crossett, AR</t>
  </si>
  <si>
    <t>Aggregate Base Course (Class 7)</t>
  </si>
  <si>
    <t xml:space="preserve">Asphalt Binder (PG 64-22) in ACHM Binder Course (1") </t>
  </si>
  <si>
    <t>Asphalt Binder (PG 64-22) in ACHM Surface Course (1/2")</t>
  </si>
  <si>
    <t>EnviroTrac Safety &amp; Erosion, Inc.</t>
  </si>
  <si>
    <t>Danville, AR</t>
  </si>
  <si>
    <t>Wire Fence (Type D)</t>
  </si>
  <si>
    <t>Wire Fence (Type C)</t>
  </si>
  <si>
    <t>Lime</t>
  </si>
  <si>
    <t>Seeding</t>
  </si>
  <si>
    <t>Mulch Cover</t>
  </si>
  <si>
    <t>Water</t>
  </si>
  <si>
    <t>Temporary Seeding</t>
  </si>
  <si>
    <t>Silt Fence</t>
  </si>
  <si>
    <t>Sand Bag Ditch Checks</t>
  </si>
  <si>
    <t>Filter Sock (12")</t>
  </si>
  <si>
    <t>Second Seeding Application</t>
  </si>
  <si>
    <t>Solid Sodding</t>
  </si>
  <si>
    <t>5' Steel Chain Link</t>
  </si>
  <si>
    <t>16' Steel Gates</t>
  </si>
  <si>
    <t>Traffic Drums</t>
  </si>
  <si>
    <t>Mumble Stripes in Asphalt Shoulders</t>
  </si>
  <si>
    <t>Centerline Mumble Stripes in Asphalt Roadways</t>
  </si>
  <si>
    <t>Temporary Impact Attenuation Barrier</t>
  </si>
  <si>
    <t>Temporary Impact Attenuation Barrier (Repair)</t>
  </si>
  <si>
    <t>Temporary Impact Attenuation Barrier (Relocation)</t>
  </si>
  <si>
    <t>CA705</t>
  </si>
  <si>
    <t>Co. Rd. 27-Hwy. 79 (Widening) (S)</t>
  </si>
  <si>
    <t>Hwys 71 &amp; 88 (Sel. Secs.) (Mena) (S)</t>
  </si>
  <si>
    <t>JB James Construction, LLC</t>
  </si>
  <si>
    <t>Baton Rouge, LA</t>
  </si>
  <si>
    <t>El Dorado, AR</t>
  </si>
  <si>
    <t>Mineral Aggregate in ACHM Binder Course (1")</t>
  </si>
  <si>
    <t>Mineral Aggregate in ACHM Base Course (1 1/2")</t>
  </si>
  <si>
    <t>Campbell Construction, Inc.</t>
  </si>
  <si>
    <t>Class S(AE) Concrete Bridge</t>
  </si>
  <si>
    <t>Manchester, TN</t>
  </si>
  <si>
    <t>Construction Pavement Markings (Words)</t>
  </si>
  <si>
    <t>Construction Pavement Markings (Arrows)</t>
  </si>
  <si>
    <t>Removable Construction Pavement Markings</t>
  </si>
  <si>
    <t>Removal of Permanent Pavement Markings</t>
  </si>
  <si>
    <t>Removal of Permanent Pavement Markings (Arrows)</t>
  </si>
  <si>
    <t>Removal of Permanent Pavement Markings (RR Emblems)</t>
  </si>
  <si>
    <t>Thermoplastic Pavement Markings (Words)</t>
  </si>
  <si>
    <t>Thermoplastic Pavement Markings Yellow (6")</t>
  </si>
  <si>
    <t>Thermoplastic Pavement Markings White (12")</t>
  </si>
  <si>
    <t>Thermoplastic Pavement Markings White (6")</t>
  </si>
  <si>
    <t>Reflectorized Paint Pavement Markings Yellow (10")</t>
  </si>
  <si>
    <t>Reflectorized Paint Pavement Markings White (10")</t>
  </si>
  <si>
    <t>Thermoplastic Pavement Markings (Arrows)</t>
  </si>
  <si>
    <t>Thermoplastic Pavement Markings (RR Emblems)</t>
  </si>
  <si>
    <t>Lambert Construction Co. Inc.</t>
  </si>
  <si>
    <t>Unclassified Excavation for Structures Roadway</t>
  </si>
  <si>
    <t>Reinforcing Steel-Roadway (Grade 60)</t>
  </si>
  <si>
    <t>Little Rock, AR</t>
  </si>
  <si>
    <t>Class S Concrete-Roadway</t>
  </si>
  <si>
    <t>Rumble Strips In Asphalt Shoulders</t>
  </si>
  <si>
    <t>Construction Project Information Sign Update</t>
  </si>
  <si>
    <t>Barricades</t>
  </si>
  <si>
    <t>Mailboxes</t>
  </si>
  <si>
    <t>Wire Fence (Type A)</t>
  </si>
  <si>
    <t>Wire Fence (Type D-2)</t>
  </si>
  <si>
    <t>4' Steel Chain Link Fence</t>
  </si>
  <si>
    <t>TraMar Contracting, Inc.</t>
  </si>
  <si>
    <t>Furnishing &amp; Installing Precast Concrete Barrier</t>
  </si>
  <si>
    <t>Relocating Precast Concrete Barrier</t>
  </si>
  <si>
    <t>St. Charles, MO</t>
  </si>
  <si>
    <t>Shreveport, LA</t>
  </si>
  <si>
    <t>Erosion Control Matting (Class 3)</t>
  </si>
  <si>
    <t>Tri-State Guradrail &amp; Sign Co.</t>
  </si>
  <si>
    <t>Collierville, TN</t>
  </si>
  <si>
    <t>Terminal Anchor Posts (Type 1)</t>
  </si>
  <si>
    <t>Gonzalez Rebar, LLC</t>
  </si>
  <si>
    <t>Lake Village, AR</t>
  </si>
  <si>
    <t>Epoxy Coated Reinforcing Steel</t>
  </si>
  <si>
    <t>Reinforcing Steel-Bridge</t>
  </si>
  <si>
    <t>070378</t>
  </si>
  <si>
    <t>Spring Branch Str. &amp; Apprs. (S)</t>
  </si>
  <si>
    <t>Kesser International, Inc.</t>
  </si>
  <si>
    <t>Clearing</t>
  </si>
  <si>
    <t>Grubbing</t>
  </si>
  <si>
    <t>Removal and Disposal of Bridge Structure</t>
  </si>
  <si>
    <t xml:space="preserve">Unclassified Excavation  </t>
  </si>
  <si>
    <t>Compacted Embankment</t>
  </si>
  <si>
    <t>Soil Stabilization</t>
  </si>
  <si>
    <t>4" Pipe Underdrains</t>
  </si>
  <si>
    <t>Underdrain Outlet Protectors</t>
  </si>
  <si>
    <t>070418</t>
  </si>
  <si>
    <t>Halfway Creek Str. &amp; Apprs. (S)</t>
  </si>
  <si>
    <t>WL Bass Construction, Inc.</t>
  </si>
  <si>
    <t>Monroe, LA</t>
  </si>
  <si>
    <t>Gerdan Slipforming</t>
  </si>
  <si>
    <t xml:space="preserve">Class S (AE) Concrete Bridge </t>
  </si>
  <si>
    <t>Cape Girardeau, MO</t>
  </si>
  <si>
    <t>Riley Paving Co.</t>
  </si>
  <si>
    <t>Hamburg, AR</t>
  </si>
  <si>
    <t>Asphalt Concrete Patching for Maintenance of Traffic</t>
  </si>
  <si>
    <t>Beebe, AR</t>
  </si>
  <si>
    <t>090474</t>
  </si>
  <si>
    <t>Hwy. 412-Berryville (Safety Impvts.) (S)</t>
  </si>
  <si>
    <t>Hutchens Construction Co., LLC</t>
  </si>
  <si>
    <t>Cassville, MO</t>
  </si>
  <si>
    <t>Couch Excavating</t>
  </si>
  <si>
    <t>Triangular Silt Dikes</t>
  </si>
  <si>
    <t>Reflectorized Paint Pavement Markings White (6")</t>
  </si>
  <si>
    <t xml:space="preserve">Hwy. 18/Caraway Rd. Inters. Impvts. </t>
  </si>
  <si>
    <t xml:space="preserve">  (Jonesboro) (S)</t>
  </si>
  <si>
    <t>Asphalt Producers, LLC</t>
  </si>
  <si>
    <t>Thermoplastic Pavement Marking White (8")</t>
  </si>
  <si>
    <t>Thermoplastic Pavement Marking (Yield Line)</t>
  </si>
  <si>
    <t>Jackson's Construction Co., LLC</t>
  </si>
  <si>
    <t>Jonesboro, AR</t>
  </si>
  <si>
    <t>Portland Cement Concrete Driveway</t>
  </si>
  <si>
    <t>Concrete Island</t>
  </si>
  <si>
    <t>Concrete Walks</t>
  </si>
  <si>
    <t>Concrete Walks (Type Special)</t>
  </si>
  <si>
    <t>Wheel Chair Ramps (Type 3)</t>
  </si>
  <si>
    <t>Cache River-Hwy. 62 (S)</t>
  </si>
  <si>
    <t>Delta Asphalt of Ark, Inc.</t>
  </si>
  <si>
    <t>Paragould, AR</t>
  </si>
  <si>
    <t>Rumbe Stripes</t>
  </si>
  <si>
    <t>Asphalt Binder (PG 70-22) in ACHM Surface Course (1/2")</t>
  </si>
  <si>
    <t>Hwy. 181-Hwy. 61 (S)</t>
  </si>
  <si>
    <t>Dustrol, Inc.</t>
  </si>
  <si>
    <t>Towanda, KS</t>
  </si>
  <si>
    <t>Sugg Construction</t>
  </si>
  <si>
    <t>Hwy. 14-South (S)</t>
  </si>
  <si>
    <t>Thermoplastic Pavement Marking (Words)</t>
  </si>
  <si>
    <t>Reflectorized Paint Pavement Marking White (8")</t>
  </si>
  <si>
    <t>012318</t>
  </si>
  <si>
    <t>Middle Fork Saline River &amp; Dry Run</t>
  </si>
  <si>
    <t xml:space="preserve">  Creek Strs. &amp; Apprs. (S)</t>
  </si>
  <si>
    <t>Capital Paving and Construction, LLC</t>
  </si>
  <si>
    <t>Removeable of Permanent Pavement Marking</t>
  </si>
  <si>
    <t>Removable Construction Pavement Marking</t>
  </si>
  <si>
    <t>Special Seeding</t>
  </si>
  <si>
    <t>Special Mulch Cover</t>
  </si>
  <si>
    <t>Wattle (20")</t>
  </si>
  <si>
    <t>Special Second Seeding</t>
  </si>
  <si>
    <t>Millington, TN</t>
  </si>
  <si>
    <t>Reinforcing Steel-Bridge (Grade 60)</t>
  </si>
  <si>
    <t>Unclassified Excavation</t>
  </si>
  <si>
    <t>FA6715</t>
  </si>
  <si>
    <t>Hwy. 58-Co. Rd. 38</t>
  </si>
  <si>
    <t>Delta Asphalt of Ark., Inc.</t>
  </si>
  <si>
    <t xml:space="preserve">Paragould, AR </t>
  </si>
  <si>
    <t>Mabelvale, AR</t>
  </si>
  <si>
    <t>Standard Sign</t>
  </si>
  <si>
    <t>Channel Post Sign Support (Type A)</t>
  </si>
  <si>
    <t>Channel Post Sign Support (TypeC)</t>
  </si>
  <si>
    <t>Reflectorized Paint Pavement Marking White (4")</t>
  </si>
  <si>
    <t>Reflectorized Paint Pavement Marking Yellow (4")</t>
  </si>
  <si>
    <t>Beverly's Construction</t>
  </si>
  <si>
    <t>Batesville, AR</t>
  </si>
  <si>
    <t>Concrete Ditch Paving (Type B)</t>
  </si>
  <si>
    <t>18' Steel Gates</t>
  </si>
  <si>
    <t>Envirotrac Safety &amp; Erosion, Inc.</t>
  </si>
  <si>
    <t>Coastal &amp; Highway Erosion Control, LLC</t>
  </si>
  <si>
    <t>Tri-State Guardrail &amp; Sign Co.</t>
  </si>
  <si>
    <t>Arkansas River Bridge-</t>
  </si>
  <si>
    <t xml:space="preserve">  Altheimer (Sel. Secs.) (S)</t>
  </si>
  <si>
    <t>Jefferson County</t>
  </si>
  <si>
    <t>Chicot &amp; Desha Counties</t>
  </si>
  <si>
    <t>Polk County</t>
  </si>
  <si>
    <t>Garland County</t>
  </si>
  <si>
    <t>Columbia County</t>
  </si>
  <si>
    <t>Bradley County</t>
  </si>
  <si>
    <t>Carroll County</t>
  </si>
  <si>
    <t>Craighead County</t>
  </si>
  <si>
    <t>Clay &amp; Greene Counties</t>
  </si>
  <si>
    <t>Mississippi County</t>
  </si>
  <si>
    <t>Poinsett County</t>
  </si>
  <si>
    <t>Jefferson City, MO</t>
  </si>
  <si>
    <t>Perry County</t>
  </si>
  <si>
    <t>Sharp County</t>
  </si>
  <si>
    <t>C18011</t>
  </si>
  <si>
    <t xml:space="preserve">Anthonyville Overlay &amp; Surf. </t>
  </si>
  <si>
    <t xml:space="preserve">  (Sel. Secs.) (S)</t>
  </si>
  <si>
    <t>Crittenden County</t>
  </si>
  <si>
    <t>M&amp;T Paving &amp; Construction Co., Inc.</t>
  </si>
  <si>
    <t xml:space="preserve">Forrest City, AR </t>
  </si>
  <si>
    <t>All Work</t>
  </si>
  <si>
    <t>C48003</t>
  </si>
  <si>
    <t>Fargo Surfacing (Sel. Secs.) (S)</t>
  </si>
  <si>
    <t xml:space="preserve"> </t>
  </si>
  <si>
    <t>Continued on Page 2</t>
  </si>
  <si>
    <t>Continued from Page 1</t>
  </si>
  <si>
    <t>M &amp; T Paving&amp; Construction Co., Inc.</t>
  </si>
  <si>
    <t>Forrest City, AR</t>
  </si>
  <si>
    <t>Monroe County</t>
  </si>
  <si>
    <t xml:space="preserve">[State </t>
  </si>
  <si>
    <t>Aid]</t>
  </si>
  <si>
    <t>[State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</si>
</sst>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General_)"/>
    <numFmt numFmtId="165" formatCode="#,##0.000_);[Red]\(#,##0.000\)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thick">
        <color indexed="64"/>
      </bottom>
      <diagonal/>
    </border>
    <border>
      <left style="double">
        <color auto="1"/>
      </left>
      <right style="medium">
        <color auto="1"/>
      </right>
      <top/>
      <bottom style="double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6" fillId="0" borderId="0" xfId="0" quotePrefix="1" applyFont="1" applyBorder="1"/>
    <xf numFmtId="0" fontId="0" fillId="0" borderId="0" xfId="0" applyBorder="1"/>
    <xf numFmtId="9" fontId="6" fillId="0" borderId="9" xfId="2" applyFont="1" applyBorder="1"/>
    <xf numFmtId="0" fontId="7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5" xfId="0" applyFont="1" applyBorder="1"/>
    <xf numFmtId="0" fontId="6" fillId="0" borderId="15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6" xfId="0" applyFont="1" applyFill="1" applyBorder="1"/>
    <xf numFmtId="40" fontId="6" fillId="0" borderId="17" xfId="1" applyFont="1" applyBorder="1"/>
    <xf numFmtId="0" fontId="6" fillId="0" borderId="18" xfId="0" applyFont="1" applyBorder="1"/>
    <xf numFmtId="0" fontId="6" fillId="0" borderId="19" xfId="0" applyFont="1" applyBorder="1"/>
    <xf numFmtId="8" fontId="7" fillId="0" borderId="20" xfId="0" applyNumberFormat="1" applyFont="1" applyBorder="1"/>
    <xf numFmtId="40" fontId="6" fillId="0" borderId="21" xfId="1" applyFont="1" applyBorder="1"/>
    <xf numFmtId="0" fontId="6" fillId="0" borderId="20" xfId="0" applyFont="1" applyBorder="1"/>
    <xf numFmtId="0" fontId="7" fillId="0" borderId="20" xfId="0" applyFont="1" applyBorder="1"/>
    <xf numFmtId="0" fontId="7" fillId="0" borderId="18" xfId="0" applyFont="1" applyBorder="1"/>
    <xf numFmtId="0" fontId="6" fillId="0" borderId="23" xfId="0" applyFont="1" applyBorder="1"/>
    <xf numFmtId="0" fontId="6" fillId="0" borderId="24" xfId="0" applyFont="1" applyBorder="1" applyAlignment="1">
      <alignment horizontal="center"/>
    </xf>
    <xf numFmtId="0" fontId="6" fillId="0" borderId="24" xfId="0" applyFont="1" applyBorder="1"/>
    <xf numFmtId="40" fontId="6" fillId="0" borderId="23" xfId="1" applyFont="1" applyBorder="1"/>
    <xf numFmtId="0" fontId="7" fillId="0" borderId="25" xfId="0" applyFont="1" applyBorder="1"/>
    <xf numFmtId="40" fontId="6" fillId="0" borderId="22" xfId="1" applyFont="1" applyBorder="1"/>
    <xf numFmtId="0" fontId="6" fillId="0" borderId="25" xfId="0" applyFont="1" applyBorder="1"/>
    <xf numFmtId="0" fontId="7" fillId="0" borderId="24" xfId="0" applyFont="1" applyBorder="1"/>
    <xf numFmtId="0" fontId="6" fillId="0" borderId="15" xfId="0" quotePrefix="1" applyFont="1" applyBorder="1"/>
    <xf numFmtId="0" fontId="7" fillId="0" borderId="26" xfId="0" applyFont="1" applyBorder="1"/>
    <xf numFmtId="0" fontId="0" fillId="0" borderId="26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6" fillId="0" borderId="26" xfId="0" quotePrefix="1" applyFont="1" applyBorder="1"/>
    <xf numFmtId="40" fontId="7" fillId="0" borderId="26" xfId="1" applyFont="1" applyBorder="1"/>
    <xf numFmtId="40" fontId="0" fillId="0" borderId="26" xfId="1" applyFont="1" applyBorder="1"/>
    <xf numFmtId="40" fontId="6" fillId="0" borderId="26" xfId="1" applyFont="1" applyBorder="1"/>
    <xf numFmtId="0" fontId="6" fillId="0" borderId="26" xfId="0" applyFont="1" applyBorder="1"/>
    <xf numFmtId="0" fontId="6" fillId="0" borderId="15" xfId="0" applyFont="1" applyFill="1" applyBorder="1"/>
    <xf numFmtId="0" fontId="2" fillId="0" borderId="15" xfId="0" applyFont="1" applyBorder="1"/>
    <xf numFmtId="40" fontId="6" fillId="0" borderId="26" xfId="1" applyFont="1" applyBorder="1" applyProtection="1"/>
    <xf numFmtId="40" fontId="6" fillId="0" borderId="9" xfId="1" applyFont="1" applyBorder="1" applyProtection="1"/>
    <xf numFmtId="40" fontId="6" fillId="0" borderId="22" xfId="1" applyFont="1" applyBorder="1" applyProtection="1"/>
    <xf numFmtId="40" fontId="6" fillId="0" borderId="21" xfId="1" applyFont="1" applyBorder="1" applyProtection="1"/>
    <xf numFmtId="0" fontId="6" fillId="0" borderId="22" xfId="0" applyFont="1" applyBorder="1"/>
    <xf numFmtId="10" fontId="6" fillId="0" borderId="9" xfId="2" applyNumberFormat="1" applyFont="1" applyBorder="1" applyProtection="1"/>
    <xf numFmtId="0" fontId="6" fillId="0" borderId="18" xfId="0" applyFont="1" applyBorder="1" applyAlignment="1">
      <alignment horizontal="center"/>
    </xf>
    <xf numFmtId="40" fontId="6" fillId="0" borderId="8" xfId="1" applyFont="1" applyBorder="1" applyProtection="1"/>
    <xf numFmtId="40" fontId="6" fillId="0" borderId="27" xfId="1" applyFont="1" applyBorder="1" applyProtection="1"/>
    <xf numFmtId="40" fontId="6" fillId="0" borderId="27" xfId="1" applyFont="1" applyBorder="1"/>
    <xf numFmtId="39" fontId="6" fillId="0" borderId="9" xfId="2" applyNumberFormat="1" applyFont="1" applyBorder="1"/>
    <xf numFmtId="0" fontId="6" fillId="0" borderId="26" xfId="1" applyNumberFormat="1" applyFont="1" applyBorder="1" applyProtection="1"/>
    <xf numFmtId="0" fontId="6" fillId="0" borderId="28" xfId="0" quotePrefix="1" applyFont="1" applyBorder="1" applyAlignment="1"/>
    <xf numFmtId="0" fontId="6" fillId="0" borderId="28" xfId="0" applyFont="1" applyBorder="1"/>
    <xf numFmtId="0" fontId="6" fillId="0" borderId="28" xfId="0" applyFont="1" applyBorder="1" applyAlignment="1">
      <alignment horizontal="left"/>
    </xf>
    <xf numFmtId="0" fontId="6" fillId="0" borderId="28" xfId="0" quotePrefix="1" applyFont="1" applyBorder="1"/>
    <xf numFmtId="0" fontId="7" fillId="0" borderId="28" xfId="0" applyFont="1" applyBorder="1"/>
    <xf numFmtId="0" fontId="6" fillId="0" borderId="29" xfId="0" applyFont="1" applyBorder="1"/>
    <xf numFmtId="0" fontId="7" fillId="0" borderId="28" xfId="0" quotePrefix="1" applyFont="1" applyBorder="1"/>
    <xf numFmtId="0" fontId="0" fillId="0" borderId="28" xfId="0" applyBorder="1"/>
    <xf numFmtId="0" fontId="6" fillId="0" borderId="29" xfId="0" applyFont="1" applyBorder="1" applyAlignment="1">
      <alignment horizontal="left"/>
    </xf>
    <xf numFmtId="0" fontId="6" fillId="0" borderId="28" xfId="0" quotePrefix="1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8" fontId="6" fillId="0" borderId="10" xfId="0" applyNumberFormat="1" applyFont="1" applyBorder="1"/>
    <xf numFmtId="40" fontId="6" fillId="0" borderId="31" xfId="1" applyFont="1" applyBorder="1"/>
    <xf numFmtId="0" fontId="6" fillId="0" borderId="30" xfId="0" applyFont="1" applyBorder="1"/>
    <xf numFmtId="40" fontId="6" fillId="0" borderId="8" xfId="1" applyFont="1" applyBorder="1"/>
    <xf numFmtId="40" fontId="6" fillId="0" borderId="19" xfId="1" applyFont="1" applyBorder="1"/>
    <xf numFmtId="40" fontId="6" fillId="0" borderId="31" xfId="1" applyFont="1" applyBorder="1" applyProtection="1"/>
    <xf numFmtId="0" fontId="2" fillId="0" borderId="25" xfId="0" applyFont="1" applyBorder="1"/>
    <xf numFmtId="40" fontId="6" fillId="0" borderId="0" xfId="1" applyFont="1" applyBorder="1" applyProtection="1"/>
    <xf numFmtId="0" fontId="0" fillId="0" borderId="10" xfId="0" applyBorder="1"/>
    <xf numFmtId="40" fontId="7" fillId="0" borderId="31" xfId="1" applyFont="1" applyBorder="1"/>
    <xf numFmtId="40" fontId="6" fillId="0" borderId="9" xfId="2" applyNumberFormat="1" applyFont="1" applyBorder="1"/>
    <xf numFmtId="4" fontId="6" fillId="0" borderId="27" xfId="2" applyNumberFormat="1" applyFont="1" applyBorder="1"/>
    <xf numFmtId="165" fontId="6" fillId="0" borderId="9" xfId="1" applyNumberFormat="1" applyFont="1" applyBorder="1"/>
    <xf numFmtId="8" fontId="7" fillId="0" borderId="25" xfId="0" applyNumberFormat="1" applyFont="1" applyBorder="1"/>
    <xf numFmtId="10" fontId="7" fillId="0" borderId="9" xfId="1" applyNumberFormat="1" applyFont="1" applyBorder="1"/>
    <xf numFmtId="8" fontId="6" fillId="0" borderId="20" xfId="0" applyNumberFormat="1" applyFont="1" applyBorder="1"/>
    <xf numFmtId="0" fontId="7" fillId="0" borderId="29" xfId="0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/>
    <xf numFmtId="40" fontId="7" fillId="0" borderId="23" xfId="1" applyFont="1" applyBorder="1"/>
    <xf numFmtId="40" fontId="6" fillId="0" borderId="27" xfId="3" applyNumberFormat="1" applyFont="1" applyBorder="1"/>
    <xf numFmtId="0" fontId="0" fillId="0" borderId="23" xfId="0" applyBorder="1"/>
    <xf numFmtId="0" fontId="0" fillId="0" borderId="29" xfId="0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2" xfId="0" applyBorder="1"/>
    <xf numFmtId="40" fontId="0" fillId="0" borderId="22" xfId="1" applyFont="1" applyBorder="1"/>
    <xf numFmtId="0" fontId="0" fillId="0" borderId="28" xfId="0" quotePrefix="1" applyBorder="1"/>
    <xf numFmtId="0" fontId="2" fillId="0" borderId="10" xfId="0" applyFont="1" applyBorder="1"/>
    <xf numFmtId="0" fontId="2" fillId="0" borderId="23" xfId="0" applyFont="1" applyBorder="1"/>
    <xf numFmtId="40" fontId="6" fillId="0" borderId="9" xfId="2" applyNumberFormat="1" applyFont="1" applyBorder="1" applyProtection="1"/>
    <xf numFmtId="0" fontId="6" fillId="0" borderId="20" xfId="0" quotePrefix="1" applyFont="1" applyBorder="1"/>
    <xf numFmtId="40" fontId="6" fillId="0" borderId="32" xfId="1" applyFont="1" applyBorder="1" applyProtection="1"/>
    <xf numFmtId="0" fontId="6" fillId="0" borderId="22" xfId="1" applyNumberFormat="1" applyFont="1" applyBorder="1" applyProtection="1"/>
    <xf numFmtId="40" fontId="6" fillId="0" borderId="36" xfId="1" applyFont="1" applyBorder="1" applyProtection="1"/>
    <xf numFmtId="40" fontId="6" fillId="0" borderId="33" xfId="1" applyFont="1" applyBorder="1"/>
    <xf numFmtId="0" fontId="6" fillId="0" borderId="34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5" xfId="0" applyFont="1" applyBorder="1"/>
    <xf numFmtId="40" fontId="6" fillId="0" borderId="35" xfId="1" applyFont="1" applyBorder="1" applyProtection="1"/>
    <xf numFmtId="0" fontId="6" fillId="0" borderId="35" xfId="0" applyFont="1" applyBorder="1" applyAlignment="1">
      <alignment horizontal="left"/>
    </xf>
    <xf numFmtId="0" fontId="6" fillId="0" borderId="3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0" fontId="6" fillId="0" borderId="35" xfId="1" applyFont="1" applyBorder="1"/>
    <xf numFmtId="0" fontId="2" fillId="0" borderId="20" xfId="0" applyFont="1" applyBorder="1"/>
    <xf numFmtId="40" fontId="6" fillId="0" borderId="15" xfId="0" applyNumberFormat="1" applyFont="1" applyBorder="1"/>
    <xf numFmtId="10" fontId="6" fillId="0" borderId="31" xfId="2" applyNumberFormat="1" applyFont="1" applyBorder="1" applyProtection="1"/>
    <xf numFmtId="40" fontId="2" fillId="0" borderId="26" xfId="1" applyFont="1" applyBorder="1"/>
    <xf numFmtId="0" fontId="6" fillId="0" borderId="38" xfId="1" applyNumberFormat="1" applyFont="1" applyBorder="1" applyProtection="1"/>
    <xf numFmtId="40" fontId="6" fillId="0" borderId="15" xfId="1" applyFont="1" applyBorder="1" applyProtection="1"/>
    <xf numFmtId="0" fontId="6" fillId="0" borderId="38" xfId="0" applyFont="1" applyBorder="1"/>
    <xf numFmtId="40" fontId="6" fillId="0" borderId="37" xfId="0" applyNumberFormat="1" applyFont="1" applyBorder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07" transitionEvaluation="1" transitionEntry="1"/>
  <dimension ref="A1:IT1749"/>
  <sheetViews>
    <sheetView showGridLines="0" tabSelected="1" view="pageBreakPreview" topLeftCell="A307" zoomScaleNormal="100" zoomScaleSheetLayoutView="100" workbookViewId="0">
      <selection activeCell="A332" sqref="A332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36.140625" style="3" customWidth="1"/>
    <col min="4" max="4" width="32.42578125" style="3" bestFit="1" customWidth="1"/>
    <col min="5" max="5" width="1.85546875" style="3" customWidth="1"/>
    <col min="6" max="6" width="14.85546875" style="17" bestFit="1" customWidth="1"/>
    <col min="7" max="7" width="35" style="3" bestFit="1" customWidth="1"/>
    <col min="8" max="8" width="51.42578125" style="3" customWidth="1"/>
    <col min="9" max="9" width="2.7109375" style="3" customWidth="1"/>
    <col min="10" max="10" width="14.42578125" style="17" bestFit="1" customWidth="1"/>
    <col min="11" max="11" width="2.7109375" style="3" customWidth="1"/>
    <col min="12" max="12" width="16.42578125" style="17" bestFit="1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46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95" customHeight="1" thickBot="1" x14ac:dyDescent="0.25">
      <c r="A5" s="35"/>
      <c r="B5" s="36" t="s">
        <v>8</v>
      </c>
      <c r="C5" s="37"/>
      <c r="D5" s="37"/>
      <c r="E5" s="38"/>
      <c r="F5" s="39"/>
      <c r="G5" s="37"/>
      <c r="H5" s="37"/>
      <c r="I5" s="6"/>
      <c r="J5" s="18"/>
      <c r="K5" s="6"/>
      <c r="L5" s="20"/>
    </row>
    <row r="6" spans="1:254" s="26" customFormat="1" ht="13.5" thickTop="1" x14ac:dyDescent="0.2">
      <c r="A6" s="93" t="s">
        <v>47</v>
      </c>
      <c r="B6" s="43">
        <v>3</v>
      </c>
      <c r="C6" s="23" t="s">
        <v>236</v>
      </c>
      <c r="D6" s="46" t="s">
        <v>48</v>
      </c>
      <c r="E6" s="51" t="s">
        <v>10</v>
      </c>
      <c r="F6" s="31">
        <v>1322036.1100000001</v>
      </c>
      <c r="G6" s="46" t="s">
        <v>20</v>
      </c>
      <c r="H6" s="23" t="s">
        <v>34</v>
      </c>
      <c r="I6" s="52" t="s">
        <v>10</v>
      </c>
      <c r="J6" s="53">
        <v>2160</v>
      </c>
      <c r="K6" s="52" t="s">
        <v>10</v>
      </c>
      <c r="L6" s="28">
        <f>SUM(J6)</f>
        <v>2160</v>
      </c>
      <c r="O6" s="50" t="s">
        <v>261</v>
      </c>
    </row>
    <row r="7" spans="1:254" customFormat="1" ht="13.5" thickBot="1" x14ac:dyDescent="0.25">
      <c r="A7" s="94"/>
      <c r="B7" s="44"/>
      <c r="C7" s="23" t="s">
        <v>237</v>
      </c>
      <c r="D7" s="46"/>
      <c r="E7" s="23"/>
      <c r="F7" s="24"/>
      <c r="G7" s="54" t="s">
        <v>21</v>
      </c>
      <c r="H7" s="55"/>
      <c r="I7" s="58"/>
      <c r="J7" s="57"/>
      <c r="K7" s="30"/>
      <c r="L7" s="21">
        <f>SUM(J8,J9,J10,J11,J12,J13,J14,J15)</f>
        <v>66433.42</v>
      </c>
      <c r="O7" t="s">
        <v>261</v>
      </c>
    </row>
    <row r="8" spans="1:254" customFormat="1" ht="13.5" thickTop="1" x14ac:dyDescent="0.2">
      <c r="A8" s="94"/>
      <c r="B8" s="44"/>
      <c r="C8" s="23"/>
      <c r="D8" s="46" t="s">
        <v>37</v>
      </c>
      <c r="E8" s="23"/>
      <c r="F8" s="24"/>
      <c r="G8" s="46" t="s">
        <v>49</v>
      </c>
      <c r="H8" s="23" t="s">
        <v>38</v>
      </c>
      <c r="I8" s="25" t="s">
        <v>10</v>
      </c>
      <c r="J8" s="24">
        <v>6354.6</v>
      </c>
      <c r="K8" s="47"/>
      <c r="L8" s="114">
        <f>SUM(J16,J17,J18,J19,J20,J21,J22)</f>
        <v>168139.5</v>
      </c>
      <c r="O8" t="s">
        <v>261</v>
      </c>
    </row>
    <row r="9" spans="1:254" customFormat="1" x14ac:dyDescent="0.2">
      <c r="A9" s="94"/>
      <c r="B9" s="44"/>
      <c r="C9" s="23" t="s">
        <v>238</v>
      </c>
      <c r="D9" s="46"/>
      <c r="E9" s="23"/>
      <c r="F9" s="77"/>
      <c r="G9" s="46" t="s">
        <v>31</v>
      </c>
      <c r="H9" s="23" t="s">
        <v>44</v>
      </c>
      <c r="I9" s="49"/>
      <c r="J9" s="24">
        <v>914</v>
      </c>
      <c r="K9" s="47"/>
      <c r="L9" s="115">
        <f>SUM(J23:J26)</f>
        <v>52565</v>
      </c>
      <c r="O9" t="s">
        <v>261</v>
      </c>
    </row>
    <row r="10" spans="1:254" s="50" customFormat="1" x14ac:dyDescent="0.2">
      <c r="A10" s="94"/>
      <c r="B10" s="44"/>
      <c r="C10" s="23"/>
      <c r="D10" s="46"/>
      <c r="E10" s="23"/>
      <c r="F10" s="24"/>
      <c r="G10" s="45"/>
      <c r="H10" s="23" t="s">
        <v>24</v>
      </c>
      <c r="I10" s="30"/>
      <c r="J10" s="24">
        <v>31330.32</v>
      </c>
      <c r="K10" s="25" t="s">
        <v>10</v>
      </c>
      <c r="L10" s="21">
        <f>SUM(L9,L8,L7,L6)</f>
        <v>289297.91999999998</v>
      </c>
      <c r="O10" s="50" t="s">
        <v>261</v>
      </c>
    </row>
    <row r="11" spans="1:254" customFormat="1" x14ac:dyDescent="0.2">
      <c r="A11" s="94"/>
      <c r="B11" s="44"/>
      <c r="C11" s="23"/>
      <c r="D11" s="46"/>
      <c r="E11" s="23"/>
      <c r="F11" s="24"/>
      <c r="G11" s="46"/>
      <c r="H11" s="23" t="s">
        <v>41</v>
      </c>
      <c r="I11" s="48"/>
      <c r="J11" s="24">
        <v>384</v>
      </c>
      <c r="K11" s="25"/>
      <c r="L11" s="21"/>
      <c r="O11" t="s">
        <v>261</v>
      </c>
    </row>
    <row r="12" spans="1:254" customFormat="1" x14ac:dyDescent="0.2">
      <c r="A12" s="94"/>
      <c r="B12" s="44"/>
      <c r="C12" s="23"/>
      <c r="D12" s="46"/>
      <c r="E12" s="23"/>
      <c r="F12" s="24"/>
      <c r="G12" s="46"/>
      <c r="H12" s="23" t="s">
        <v>25</v>
      </c>
      <c r="I12" s="30"/>
      <c r="J12" s="24">
        <v>22389</v>
      </c>
      <c r="K12" s="25"/>
      <c r="L12" s="33">
        <f>SUM(L10/F6)</f>
        <v>0.21882754775888835</v>
      </c>
      <c r="O12" t="s">
        <v>261</v>
      </c>
    </row>
    <row r="13" spans="1:254" customFormat="1" x14ac:dyDescent="0.2">
      <c r="A13" s="94"/>
      <c r="B13" s="44"/>
      <c r="C13" s="23"/>
      <c r="D13" s="46"/>
      <c r="E13" s="23"/>
      <c r="F13" s="24"/>
      <c r="G13" s="46"/>
      <c r="H13" s="23" t="s">
        <v>50</v>
      </c>
      <c r="I13" s="25"/>
      <c r="J13" s="24">
        <v>1170</v>
      </c>
      <c r="K13" s="25"/>
      <c r="L13" s="116"/>
    </row>
    <row r="14" spans="1:254" customFormat="1" x14ac:dyDescent="0.2">
      <c r="A14" s="94"/>
      <c r="B14" s="44"/>
      <c r="C14" s="23"/>
      <c r="D14" s="46"/>
      <c r="E14" s="23"/>
      <c r="F14" s="24"/>
      <c r="G14" s="46"/>
      <c r="H14" s="23" t="s">
        <v>61</v>
      </c>
      <c r="I14" s="49"/>
      <c r="J14" s="77">
        <v>960</v>
      </c>
      <c r="K14" s="25"/>
      <c r="L14" s="21"/>
    </row>
    <row r="15" spans="1:254" customFormat="1" ht="13.5" thickBot="1" x14ac:dyDescent="0.25">
      <c r="A15" s="95"/>
      <c r="B15" s="44"/>
      <c r="C15" s="23"/>
      <c r="D15" s="46"/>
      <c r="E15" s="23"/>
      <c r="F15" s="24"/>
      <c r="G15" s="54"/>
      <c r="H15" s="55" t="s">
        <v>26</v>
      </c>
      <c r="I15" s="58"/>
      <c r="J15" s="108">
        <v>2931.5</v>
      </c>
      <c r="K15" s="25"/>
      <c r="L15" s="21"/>
    </row>
    <row r="16" spans="1:254" customFormat="1" ht="13.5" thickTop="1" x14ac:dyDescent="0.2">
      <c r="A16" s="94"/>
      <c r="B16" s="44"/>
      <c r="C16" s="23"/>
      <c r="D16" s="46"/>
      <c r="E16" s="23"/>
      <c r="F16" s="24"/>
      <c r="G16" s="46" t="s">
        <v>51</v>
      </c>
      <c r="H16" s="23" t="s">
        <v>11</v>
      </c>
      <c r="I16" s="25" t="s">
        <v>10</v>
      </c>
      <c r="J16" s="24">
        <v>37377</v>
      </c>
      <c r="K16" s="25"/>
      <c r="L16" s="21"/>
    </row>
    <row r="17" spans="1:12" customFormat="1" x14ac:dyDescent="0.2">
      <c r="A17" s="96"/>
      <c r="B17" s="44"/>
      <c r="C17" s="23"/>
      <c r="D17" s="46"/>
      <c r="E17" s="23"/>
      <c r="F17" s="24"/>
      <c r="G17" s="46" t="s">
        <v>52</v>
      </c>
      <c r="H17" s="23" t="s">
        <v>18</v>
      </c>
      <c r="I17" s="30"/>
      <c r="J17" s="24">
        <v>104537.5</v>
      </c>
      <c r="K17" s="25"/>
      <c r="L17" s="21"/>
    </row>
    <row r="18" spans="1:12" customFormat="1" x14ac:dyDescent="0.2">
      <c r="A18" s="94"/>
      <c r="B18" s="44"/>
      <c r="C18" s="23"/>
      <c r="D18" s="46"/>
      <c r="E18" s="23"/>
      <c r="F18" s="24"/>
      <c r="G18" s="46"/>
      <c r="H18" s="25" t="s">
        <v>54</v>
      </c>
      <c r="I18" s="30"/>
      <c r="J18" s="77">
        <v>5500</v>
      </c>
      <c r="K18" s="25"/>
      <c r="L18" s="21"/>
    </row>
    <row r="19" spans="1:12" customFormat="1" x14ac:dyDescent="0.2">
      <c r="A19" s="94"/>
      <c r="B19" s="44"/>
      <c r="C19" s="23"/>
      <c r="D19" s="46"/>
      <c r="E19" s="23"/>
      <c r="F19" s="24"/>
      <c r="G19" s="46"/>
      <c r="H19" s="23" t="s">
        <v>53</v>
      </c>
      <c r="I19" s="104"/>
      <c r="J19" s="24">
        <v>225</v>
      </c>
      <c r="K19" s="25"/>
      <c r="L19" s="21"/>
    </row>
    <row r="20" spans="1:12" customFormat="1" x14ac:dyDescent="0.2">
      <c r="A20" s="94"/>
      <c r="B20" s="44"/>
      <c r="C20" s="23"/>
      <c r="D20" s="46"/>
      <c r="E20" s="23"/>
      <c r="F20" s="24"/>
      <c r="G20" s="46"/>
      <c r="H20" s="23" t="s">
        <v>12</v>
      </c>
      <c r="I20" s="30"/>
      <c r="J20" s="24">
        <v>7500</v>
      </c>
      <c r="K20" s="25"/>
      <c r="L20" s="22"/>
    </row>
    <row r="21" spans="1:12" customFormat="1" x14ac:dyDescent="0.2">
      <c r="A21" s="94"/>
      <c r="B21" s="44"/>
      <c r="C21" s="23"/>
      <c r="D21" s="46"/>
      <c r="E21" s="23"/>
      <c r="F21" s="24"/>
      <c r="G21" s="45"/>
      <c r="H21" s="23" t="s">
        <v>13</v>
      </c>
      <c r="I21" s="30"/>
      <c r="J21" s="24">
        <v>12000</v>
      </c>
      <c r="K21" s="25"/>
      <c r="L21" s="21"/>
    </row>
    <row r="22" spans="1:12" customFormat="1" ht="13.5" thickBot="1" x14ac:dyDescent="0.25">
      <c r="A22" s="94"/>
      <c r="B22" s="44"/>
      <c r="C22" s="23"/>
      <c r="D22" s="46"/>
      <c r="E22" s="23"/>
      <c r="F22" s="77"/>
      <c r="G22" s="60"/>
      <c r="H22" s="55" t="s">
        <v>43</v>
      </c>
      <c r="I22" s="56"/>
      <c r="J22" s="108">
        <v>1000</v>
      </c>
      <c r="K22" s="25"/>
      <c r="L22" s="21"/>
    </row>
    <row r="23" spans="1:12" customFormat="1" ht="13.5" thickTop="1" x14ac:dyDescent="0.2">
      <c r="A23" s="94"/>
      <c r="B23" s="44"/>
      <c r="C23" s="23"/>
      <c r="D23" s="46"/>
      <c r="E23" s="23"/>
      <c r="F23" s="24"/>
      <c r="G23" s="46" t="s">
        <v>14</v>
      </c>
      <c r="H23" s="23" t="s">
        <v>42</v>
      </c>
      <c r="I23" s="25" t="s">
        <v>10</v>
      </c>
      <c r="J23" s="24">
        <v>6165</v>
      </c>
      <c r="K23" s="25"/>
      <c r="L23" s="21"/>
    </row>
    <row r="24" spans="1:12" customFormat="1" x14ac:dyDescent="0.2">
      <c r="A24" s="94"/>
      <c r="B24" s="44"/>
      <c r="C24" s="23"/>
      <c r="D24" s="46"/>
      <c r="E24" s="23"/>
      <c r="F24" s="24"/>
      <c r="G24" s="46" t="s">
        <v>15</v>
      </c>
      <c r="H24" s="23" t="s">
        <v>55</v>
      </c>
      <c r="I24" s="30"/>
      <c r="J24" s="24">
        <v>23000</v>
      </c>
      <c r="K24" s="25"/>
      <c r="L24" s="42"/>
    </row>
    <row r="25" spans="1:12" customFormat="1" x14ac:dyDescent="0.2">
      <c r="A25" s="97"/>
      <c r="B25" s="44"/>
      <c r="C25" s="29"/>
      <c r="D25" s="45"/>
      <c r="E25" s="29"/>
      <c r="F25" s="24"/>
      <c r="G25" s="45"/>
      <c r="H25" s="23" t="s">
        <v>36</v>
      </c>
      <c r="I25" s="30"/>
      <c r="J25" s="24">
        <v>19800</v>
      </c>
      <c r="K25" s="30"/>
      <c r="L25" s="34"/>
    </row>
    <row r="26" spans="1:12" customFormat="1" ht="13.5" thickBot="1" x14ac:dyDescent="0.25">
      <c r="A26" s="98"/>
      <c r="B26" s="62"/>
      <c r="C26" s="61"/>
      <c r="D26" s="68"/>
      <c r="E26" s="61"/>
      <c r="F26" s="64"/>
      <c r="G26" s="68"/>
      <c r="H26" s="61" t="s">
        <v>56</v>
      </c>
      <c r="I26" s="65"/>
      <c r="J26" s="66">
        <v>3600</v>
      </c>
      <c r="K26" s="65"/>
      <c r="L26" s="113"/>
    </row>
    <row r="27" spans="1:12" customFormat="1" ht="13.5" thickTop="1" x14ac:dyDescent="0.2">
      <c r="A27" s="96" t="s">
        <v>57</v>
      </c>
      <c r="B27" s="44">
        <v>3</v>
      </c>
      <c r="C27" s="23" t="s">
        <v>58</v>
      </c>
      <c r="D27" s="46" t="s">
        <v>59</v>
      </c>
      <c r="E27" s="23" t="s">
        <v>10</v>
      </c>
      <c r="F27" s="24">
        <v>3521938.22</v>
      </c>
      <c r="G27" s="46" t="s">
        <v>49</v>
      </c>
      <c r="H27" s="23" t="s">
        <v>38</v>
      </c>
      <c r="I27" s="25" t="s">
        <v>10</v>
      </c>
      <c r="J27" s="24">
        <v>20447.77</v>
      </c>
      <c r="K27" s="25" t="s">
        <v>10</v>
      </c>
      <c r="L27" s="27">
        <f>SUM(J27,J28,J29,J30,J31,J33,J32,J34,J35)</f>
        <v>177470.27000000002</v>
      </c>
    </row>
    <row r="28" spans="1:12" customFormat="1" x14ac:dyDescent="0.2">
      <c r="A28" s="94"/>
      <c r="B28" s="44"/>
      <c r="C28" s="23"/>
      <c r="D28" s="45"/>
      <c r="E28" s="23"/>
      <c r="F28" s="24"/>
      <c r="G28" s="46" t="s">
        <v>31</v>
      </c>
      <c r="H28" s="23" t="s">
        <v>39</v>
      </c>
      <c r="I28" s="30"/>
      <c r="J28" s="24">
        <v>1904.85</v>
      </c>
      <c r="K28" s="30"/>
      <c r="L28" s="27"/>
    </row>
    <row r="29" spans="1:12" customFormat="1" x14ac:dyDescent="0.2">
      <c r="A29" s="94"/>
      <c r="B29" s="44"/>
      <c r="C29" s="23" t="s">
        <v>238</v>
      </c>
      <c r="D29" s="46" t="s">
        <v>32</v>
      </c>
      <c r="E29" s="29"/>
      <c r="F29" s="24"/>
      <c r="G29" s="45"/>
      <c r="H29" s="23" t="s">
        <v>60</v>
      </c>
      <c r="I29" s="30"/>
      <c r="J29" s="77">
        <v>1493.1</v>
      </c>
      <c r="K29" s="32"/>
      <c r="L29" s="118">
        <f>SUM(L27/F27)</f>
        <v>5.0389944091637134E-2</v>
      </c>
    </row>
    <row r="30" spans="1:12" customFormat="1" x14ac:dyDescent="0.2">
      <c r="A30" s="94"/>
      <c r="B30" s="44"/>
      <c r="C30" s="29"/>
      <c r="D30" s="45"/>
      <c r="E30" s="29"/>
      <c r="F30" s="24"/>
      <c r="G30" s="46"/>
      <c r="H30" s="23" t="s">
        <v>24</v>
      </c>
      <c r="I30" s="25"/>
      <c r="J30" s="24">
        <v>74785.100000000006</v>
      </c>
      <c r="K30" s="30"/>
      <c r="L30" s="27"/>
    </row>
    <row r="31" spans="1:12" customFormat="1" x14ac:dyDescent="0.2">
      <c r="A31" s="94"/>
      <c r="B31" s="44"/>
      <c r="C31" s="29"/>
      <c r="D31" s="46"/>
      <c r="E31" s="23"/>
      <c r="F31" s="24"/>
      <c r="G31" s="46"/>
      <c r="H31" s="51" t="s">
        <v>41</v>
      </c>
      <c r="I31" s="30"/>
      <c r="J31" s="24">
        <v>948</v>
      </c>
      <c r="K31" s="25"/>
      <c r="L31" s="27"/>
    </row>
    <row r="32" spans="1:12" customFormat="1" x14ac:dyDescent="0.2">
      <c r="A32" s="94"/>
      <c r="B32" s="44"/>
      <c r="C32" s="29"/>
      <c r="D32" s="45"/>
      <c r="E32" s="23"/>
      <c r="F32" s="24"/>
      <c r="G32" s="80"/>
      <c r="H32" s="78" t="s">
        <v>25</v>
      </c>
      <c r="I32" s="30"/>
      <c r="J32" s="24">
        <v>67302.95</v>
      </c>
      <c r="K32" s="30"/>
      <c r="L32" s="21"/>
    </row>
    <row r="33" spans="1:12" customFormat="1" x14ac:dyDescent="0.2">
      <c r="A33" s="94"/>
      <c r="B33" s="44"/>
      <c r="C33" s="23"/>
      <c r="D33" s="46"/>
      <c r="E33" s="23"/>
      <c r="F33" s="24"/>
      <c r="G33" s="45"/>
      <c r="H33" s="23" t="s">
        <v>50</v>
      </c>
      <c r="I33" s="30"/>
      <c r="J33" s="24">
        <v>200</v>
      </c>
      <c r="K33" s="25"/>
      <c r="L33" s="22"/>
    </row>
    <row r="34" spans="1:12" customFormat="1" x14ac:dyDescent="0.2">
      <c r="A34" s="94"/>
      <c r="B34" s="44"/>
      <c r="C34" s="23"/>
      <c r="D34" s="46"/>
      <c r="E34" s="23"/>
      <c r="F34" s="24"/>
      <c r="G34" s="45"/>
      <c r="H34" s="23" t="s">
        <v>61</v>
      </c>
      <c r="I34" s="30"/>
      <c r="J34" s="24">
        <v>175</v>
      </c>
      <c r="K34" s="25"/>
      <c r="L34" s="21"/>
    </row>
    <row r="35" spans="1:12" customFormat="1" ht="13.5" thickBot="1" x14ac:dyDescent="0.25">
      <c r="A35" s="98"/>
      <c r="B35" s="62"/>
      <c r="C35" s="61"/>
      <c r="D35" s="63"/>
      <c r="E35" s="61"/>
      <c r="F35" s="64"/>
      <c r="G35" s="63"/>
      <c r="H35" s="61" t="s">
        <v>26</v>
      </c>
      <c r="I35" s="117"/>
      <c r="J35" s="64">
        <v>10213.5</v>
      </c>
      <c r="K35" s="67"/>
      <c r="L35" s="105"/>
    </row>
    <row r="36" spans="1:12" customFormat="1" ht="13.5" thickTop="1" x14ac:dyDescent="0.2">
      <c r="A36" s="96" t="s">
        <v>62</v>
      </c>
      <c r="B36" s="44">
        <v>2</v>
      </c>
      <c r="C36" s="23" t="s">
        <v>63</v>
      </c>
      <c r="D36" s="46" t="s">
        <v>64</v>
      </c>
      <c r="E36" s="23" t="s">
        <v>10</v>
      </c>
      <c r="F36" s="24">
        <v>2446410.59</v>
      </c>
      <c r="G36" s="46" t="s">
        <v>14</v>
      </c>
      <c r="H36" s="23" t="s">
        <v>66</v>
      </c>
      <c r="I36" s="104" t="s">
        <v>10</v>
      </c>
      <c r="J36" s="24">
        <v>10170</v>
      </c>
      <c r="K36" s="25" t="s">
        <v>10</v>
      </c>
      <c r="L36" s="21">
        <f>SUM(J39,J38,J37,J36)</f>
        <v>75970</v>
      </c>
    </row>
    <row r="37" spans="1:12" customFormat="1" x14ac:dyDescent="0.2">
      <c r="A37" s="94"/>
      <c r="B37" s="44"/>
      <c r="C37" s="23"/>
      <c r="D37" s="46"/>
      <c r="E37" s="23"/>
      <c r="F37" s="24"/>
      <c r="G37" s="46" t="s">
        <v>15</v>
      </c>
      <c r="H37" s="23" t="s">
        <v>40</v>
      </c>
      <c r="I37" s="49"/>
      <c r="J37" s="24">
        <v>37800</v>
      </c>
      <c r="K37" s="25"/>
      <c r="L37" s="90">
        <f>SUM(J40,J41,J42,J43,J44,J45,J46,J47,J48,J49,J50,J51,J52)</f>
        <v>137794.23999999999</v>
      </c>
    </row>
    <row r="38" spans="1:12" customFormat="1" x14ac:dyDescent="0.2">
      <c r="A38" s="94"/>
      <c r="B38" s="44"/>
      <c r="C38" s="23" t="s">
        <v>239</v>
      </c>
      <c r="D38" s="46" t="s">
        <v>65</v>
      </c>
      <c r="E38" s="23"/>
      <c r="F38" s="24"/>
      <c r="G38" s="46"/>
      <c r="H38" s="23" t="s">
        <v>36</v>
      </c>
      <c r="I38" s="30"/>
      <c r="J38" s="77">
        <v>15400</v>
      </c>
      <c r="K38" s="25" t="s">
        <v>10</v>
      </c>
      <c r="L38" s="21">
        <f>SUM(L36,L37)</f>
        <v>213764.24</v>
      </c>
    </row>
    <row r="39" spans="1:12" customFormat="1" ht="13.5" thickBot="1" x14ac:dyDescent="0.25">
      <c r="A39" s="94"/>
      <c r="B39" s="44"/>
      <c r="C39" s="23"/>
      <c r="D39" s="46"/>
      <c r="E39" s="23"/>
      <c r="F39" s="77"/>
      <c r="G39" s="54"/>
      <c r="H39" s="55" t="s">
        <v>56</v>
      </c>
      <c r="I39" s="58"/>
      <c r="J39" s="57">
        <v>12600</v>
      </c>
      <c r="K39" s="25"/>
      <c r="L39" s="21"/>
    </row>
    <row r="40" spans="1:12" customFormat="1" ht="13.5" thickTop="1" x14ac:dyDescent="0.2">
      <c r="A40" s="94"/>
      <c r="B40" s="44"/>
      <c r="C40" s="23"/>
      <c r="D40" s="46"/>
      <c r="E40" s="23"/>
      <c r="F40" s="24"/>
      <c r="G40" s="46" t="s">
        <v>20</v>
      </c>
      <c r="H40" s="23" t="s">
        <v>34</v>
      </c>
      <c r="I40" s="25" t="s">
        <v>10</v>
      </c>
      <c r="J40" s="24">
        <v>2252</v>
      </c>
      <c r="K40" s="25"/>
      <c r="L40" s="22">
        <f>SUM(L38/F36)</f>
        <v>8.7378725743661859E-2</v>
      </c>
    </row>
    <row r="41" spans="1:12" customFormat="1" x14ac:dyDescent="0.2">
      <c r="A41" s="94"/>
      <c r="B41" s="44"/>
      <c r="C41" s="23"/>
      <c r="D41" s="46"/>
      <c r="E41" s="23"/>
      <c r="F41" s="24"/>
      <c r="G41" s="46" t="s">
        <v>21</v>
      </c>
      <c r="H41" s="23" t="s">
        <v>67</v>
      </c>
      <c r="I41" s="30"/>
      <c r="J41" s="24">
        <v>1440</v>
      </c>
      <c r="K41" s="25"/>
      <c r="L41" s="21"/>
    </row>
    <row r="42" spans="1:12" customFormat="1" x14ac:dyDescent="0.2">
      <c r="A42" s="94"/>
      <c r="B42" s="44"/>
      <c r="C42" s="23"/>
      <c r="D42" s="46"/>
      <c r="E42" s="23"/>
      <c r="F42" s="24"/>
      <c r="G42" s="46"/>
      <c r="H42" s="23" t="s">
        <v>38</v>
      </c>
      <c r="I42" s="30"/>
      <c r="J42" s="24">
        <v>5039.3</v>
      </c>
      <c r="K42" s="25"/>
      <c r="L42" s="21"/>
    </row>
    <row r="43" spans="1:12" customFormat="1" x14ac:dyDescent="0.2">
      <c r="A43" s="94"/>
      <c r="B43" s="44"/>
      <c r="C43" s="23"/>
      <c r="D43" s="46"/>
      <c r="E43" s="23"/>
      <c r="F43" s="24"/>
      <c r="G43" s="46"/>
      <c r="H43" s="23" t="s">
        <v>35</v>
      </c>
      <c r="I43" s="30"/>
      <c r="J43" s="24">
        <v>6000</v>
      </c>
      <c r="K43" s="25"/>
      <c r="L43" s="21"/>
    </row>
    <row r="44" spans="1:12" customFormat="1" x14ac:dyDescent="0.2">
      <c r="A44" s="94"/>
      <c r="B44" s="44"/>
      <c r="C44" s="23"/>
      <c r="D44" s="46"/>
      <c r="E44" s="23"/>
      <c r="F44" s="24"/>
      <c r="G44" s="46"/>
      <c r="H44" s="23" t="s">
        <v>68</v>
      </c>
      <c r="I44" s="30"/>
      <c r="J44" s="24">
        <v>770</v>
      </c>
      <c r="K44" s="25"/>
      <c r="L44" s="21"/>
    </row>
    <row r="45" spans="1:12" customFormat="1" x14ac:dyDescent="0.2">
      <c r="A45" s="94"/>
      <c r="B45" s="44"/>
      <c r="C45" s="23"/>
      <c r="D45" s="46"/>
      <c r="E45" s="23"/>
      <c r="F45" s="24"/>
      <c r="G45" s="46"/>
      <c r="H45" s="23" t="s">
        <v>28</v>
      </c>
      <c r="I45" s="30"/>
      <c r="J45" s="24">
        <v>640</v>
      </c>
      <c r="K45" s="25"/>
      <c r="L45" s="21"/>
    </row>
    <row r="46" spans="1:12" customFormat="1" x14ac:dyDescent="0.2">
      <c r="A46" s="94"/>
      <c r="B46" s="44"/>
      <c r="C46" s="23"/>
      <c r="D46" s="46"/>
      <c r="E46" s="23"/>
      <c r="F46" s="77"/>
      <c r="G46" s="46"/>
      <c r="H46" s="23" t="s">
        <v>27</v>
      </c>
      <c r="I46" s="30"/>
      <c r="J46" s="77">
        <v>135</v>
      </c>
      <c r="K46" s="25"/>
      <c r="L46" s="21"/>
    </row>
    <row r="47" spans="1:12" customFormat="1" ht="13.5" thickBot="1" x14ac:dyDescent="0.25">
      <c r="A47" s="106" t="s">
        <v>262</v>
      </c>
      <c r="B47" s="87"/>
      <c r="C47" s="55"/>
      <c r="D47" s="54"/>
      <c r="E47" s="55"/>
      <c r="F47" s="108"/>
      <c r="G47" s="54"/>
      <c r="H47" s="55" t="s">
        <v>69</v>
      </c>
      <c r="I47" s="119"/>
      <c r="J47" s="57">
        <v>6868.3</v>
      </c>
      <c r="K47" s="58"/>
      <c r="L47" s="107"/>
    </row>
    <row r="48" spans="1:12" customFormat="1" ht="13.5" thickTop="1" x14ac:dyDescent="0.2">
      <c r="A48" s="94" t="s">
        <v>263</v>
      </c>
      <c r="B48" s="44"/>
      <c r="C48" s="23"/>
      <c r="D48" s="46"/>
      <c r="E48" s="23"/>
      <c r="F48" s="24"/>
      <c r="G48" s="46"/>
      <c r="H48" s="23" t="s">
        <v>23</v>
      </c>
      <c r="I48" s="49"/>
      <c r="J48" s="77">
        <v>9606.41</v>
      </c>
      <c r="K48" s="25"/>
      <c r="L48" s="21"/>
    </row>
    <row r="49" spans="1:12" customFormat="1" x14ac:dyDescent="0.2">
      <c r="A49" s="94"/>
      <c r="B49" s="44"/>
      <c r="C49" s="23"/>
      <c r="D49" s="46"/>
      <c r="E49" s="23"/>
      <c r="F49" s="24"/>
      <c r="G49" s="46"/>
      <c r="H49" s="23" t="s">
        <v>22</v>
      </c>
      <c r="I49" s="25"/>
      <c r="J49" s="24">
        <v>5543.23</v>
      </c>
      <c r="K49" s="25"/>
      <c r="L49" s="21"/>
    </row>
    <row r="50" spans="1:12" customFormat="1" x14ac:dyDescent="0.2">
      <c r="A50" s="94"/>
      <c r="B50" s="44"/>
      <c r="C50" s="23"/>
      <c r="D50" s="46"/>
      <c r="E50" s="23"/>
      <c r="F50" s="24"/>
      <c r="G50" s="46"/>
      <c r="H50" s="23" t="s">
        <v>26</v>
      </c>
      <c r="I50" s="30"/>
      <c r="J50" s="77">
        <v>2750</v>
      </c>
      <c r="K50" s="25"/>
      <c r="L50" s="21"/>
    </row>
    <row r="51" spans="1:12" customFormat="1" x14ac:dyDescent="0.2">
      <c r="A51" s="94"/>
      <c r="B51" s="44"/>
      <c r="C51" s="23"/>
      <c r="D51" s="46"/>
      <c r="E51" s="23"/>
      <c r="F51" s="24"/>
      <c r="G51" s="46"/>
      <c r="H51" s="23" t="s">
        <v>70</v>
      </c>
      <c r="I51" s="25"/>
      <c r="J51" s="24">
        <v>95250</v>
      </c>
      <c r="K51" s="25"/>
      <c r="L51" s="22"/>
    </row>
    <row r="52" spans="1:12" customFormat="1" ht="13.5" thickBot="1" x14ac:dyDescent="0.25">
      <c r="A52" s="98"/>
      <c r="B52" s="62"/>
      <c r="C52" s="61"/>
      <c r="D52" s="63"/>
      <c r="E52" s="61"/>
      <c r="F52" s="64"/>
      <c r="G52" s="63"/>
      <c r="H52" s="61" t="s">
        <v>43</v>
      </c>
      <c r="I52" s="65"/>
      <c r="J52" s="64">
        <v>1500</v>
      </c>
      <c r="K52" s="67"/>
      <c r="L52" s="105"/>
    </row>
    <row r="53" spans="1:12" customFormat="1" ht="13.5" thickTop="1" x14ac:dyDescent="0.2">
      <c r="A53" s="96" t="s">
        <v>71</v>
      </c>
      <c r="B53" s="44">
        <v>3</v>
      </c>
      <c r="C53" s="23" t="s">
        <v>105</v>
      </c>
      <c r="D53" s="46" t="s">
        <v>29</v>
      </c>
      <c r="E53" s="23" t="s">
        <v>10</v>
      </c>
      <c r="F53" s="24">
        <v>1881608.15</v>
      </c>
      <c r="G53" s="46" t="s">
        <v>20</v>
      </c>
      <c r="H53" s="23" t="s">
        <v>34</v>
      </c>
      <c r="I53" s="25" t="s">
        <v>10</v>
      </c>
      <c r="J53" s="24">
        <v>3483</v>
      </c>
      <c r="K53" s="25" t="s">
        <v>10</v>
      </c>
      <c r="L53" s="21">
        <f>SUM(J53:K53,J54,J55,J56,J57)</f>
        <v>15529.04</v>
      </c>
    </row>
    <row r="54" spans="1:12" customFormat="1" x14ac:dyDescent="0.2">
      <c r="A54" s="94"/>
      <c r="B54" s="44"/>
      <c r="C54" s="23"/>
      <c r="D54" s="46"/>
      <c r="E54" s="23"/>
      <c r="F54" s="24"/>
      <c r="G54" s="46" t="s">
        <v>21</v>
      </c>
      <c r="H54" s="23" t="s">
        <v>38</v>
      </c>
      <c r="I54" s="25"/>
      <c r="J54" s="24">
        <v>10351.040000000001</v>
      </c>
      <c r="K54" s="25"/>
      <c r="L54" s="90">
        <f>SUM(J58)</f>
        <v>45030</v>
      </c>
    </row>
    <row r="55" spans="1:12" customFormat="1" x14ac:dyDescent="0.2">
      <c r="A55" s="94"/>
      <c r="B55" s="44"/>
      <c r="C55" s="23" t="s">
        <v>240</v>
      </c>
      <c r="D55" s="46" t="s">
        <v>72</v>
      </c>
      <c r="E55" s="23"/>
      <c r="F55" s="24"/>
      <c r="G55" s="46"/>
      <c r="H55" s="23" t="s">
        <v>68</v>
      </c>
      <c r="I55" s="30"/>
      <c r="J55" s="24">
        <v>840</v>
      </c>
      <c r="K55" s="25" t="s">
        <v>10</v>
      </c>
      <c r="L55" s="21">
        <f>SUM(L54,L53)</f>
        <v>60559.040000000001</v>
      </c>
    </row>
    <row r="56" spans="1:12" customFormat="1" x14ac:dyDescent="0.2">
      <c r="A56" s="94"/>
      <c r="B56" s="44"/>
      <c r="C56" s="23"/>
      <c r="D56" s="46"/>
      <c r="E56" s="23"/>
      <c r="F56" s="24"/>
      <c r="G56" s="46"/>
      <c r="H56" s="23" t="s">
        <v>28</v>
      </c>
      <c r="I56" s="30"/>
      <c r="J56" s="24">
        <v>720</v>
      </c>
      <c r="K56" s="25"/>
      <c r="L56" s="21"/>
    </row>
    <row r="57" spans="1:12" customFormat="1" ht="13.5" thickBot="1" x14ac:dyDescent="0.25">
      <c r="A57" s="94"/>
      <c r="B57" s="44"/>
      <c r="C57" s="23"/>
      <c r="D57" s="46"/>
      <c r="E57" s="23"/>
      <c r="F57" s="24"/>
      <c r="G57" s="54"/>
      <c r="H57" s="55" t="s">
        <v>27</v>
      </c>
      <c r="I57" s="59"/>
      <c r="J57" s="57">
        <v>135</v>
      </c>
      <c r="K57" s="25"/>
      <c r="L57" s="22">
        <f>SUM(L55/F53)</f>
        <v>3.2184724540016474E-2</v>
      </c>
    </row>
    <row r="58" spans="1:12" customFormat="1" ht="13.5" thickTop="1" x14ac:dyDescent="0.2">
      <c r="A58" s="94"/>
      <c r="B58" s="44"/>
      <c r="C58" s="23"/>
      <c r="D58" s="46"/>
      <c r="E58" s="23"/>
      <c r="F58" s="24"/>
      <c r="G58" s="46" t="s">
        <v>73</v>
      </c>
      <c r="H58" s="23" t="s">
        <v>18</v>
      </c>
      <c r="I58" s="25" t="s">
        <v>10</v>
      </c>
      <c r="J58" s="24">
        <v>45030</v>
      </c>
      <c r="K58" s="25"/>
      <c r="L58" s="22"/>
    </row>
    <row r="59" spans="1:12" customFormat="1" ht="13.5" thickBot="1" x14ac:dyDescent="0.25">
      <c r="A59" s="98"/>
      <c r="B59" s="62"/>
      <c r="C59" s="61"/>
      <c r="D59" s="63"/>
      <c r="E59" s="61"/>
      <c r="F59" s="64"/>
      <c r="G59" s="63" t="s">
        <v>30</v>
      </c>
      <c r="H59" s="61"/>
      <c r="I59" s="67"/>
      <c r="J59" s="64"/>
      <c r="K59" s="67"/>
      <c r="L59" s="105"/>
    </row>
    <row r="60" spans="1:12" customFormat="1" ht="13.5" thickTop="1" x14ac:dyDescent="0.2">
      <c r="A60" s="96" t="s">
        <v>74</v>
      </c>
      <c r="B60" s="44">
        <v>12</v>
      </c>
      <c r="C60" s="23" t="s">
        <v>75</v>
      </c>
      <c r="D60" s="46" t="s">
        <v>59</v>
      </c>
      <c r="E60" s="23" t="s">
        <v>10</v>
      </c>
      <c r="F60" s="24">
        <v>6739185.9299999997</v>
      </c>
      <c r="G60" s="46" t="s">
        <v>76</v>
      </c>
      <c r="H60" s="23" t="s">
        <v>78</v>
      </c>
      <c r="I60" s="25" t="s">
        <v>10</v>
      </c>
      <c r="J60" s="24">
        <v>226741.92</v>
      </c>
      <c r="K60" s="25" t="s">
        <v>10</v>
      </c>
      <c r="L60" s="21">
        <f>SUM(J60,J61,J62)</f>
        <v>533564.12</v>
      </c>
    </row>
    <row r="61" spans="1:12" customFormat="1" x14ac:dyDescent="0.2">
      <c r="A61" s="94"/>
      <c r="B61" s="44"/>
      <c r="C61" s="23" t="s">
        <v>45</v>
      </c>
      <c r="D61" s="46"/>
      <c r="E61" s="23"/>
      <c r="F61" s="24"/>
      <c r="G61" s="46" t="s">
        <v>77</v>
      </c>
      <c r="H61" s="23" t="s">
        <v>79</v>
      </c>
      <c r="I61" s="30"/>
      <c r="J61" s="24">
        <v>81330.210000000006</v>
      </c>
      <c r="K61" s="25"/>
      <c r="L61" s="21">
        <f>SUM(J63,J64,J65,J66,J67,J68,J69,J70,J71,J72,J73,J74,J75,J76,J77)</f>
        <v>228188.68999999997</v>
      </c>
    </row>
    <row r="62" spans="1:12" customFormat="1" ht="13.5" thickBot="1" x14ac:dyDescent="0.25">
      <c r="A62" s="94"/>
      <c r="B62" s="44"/>
      <c r="C62" s="23" t="s">
        <v>261</v>
      </c>
      <c r="D62" s="46" t="s">
        <v>32</v>
      </c>
      <c r="E62" s="23"/>
      <c r="F62" s="24"/>
      <c r="G62" s="54"/>
      <c r="H62" s="55" t="s">
        <v>80</v>
      </c>
      <c r="I62" s="59"/>
      <c r="J62" s="57">
        <v>225491.99</v>
      </c>
      <c r="K62" s="25"/>
      <c r="L62" s="90">
        <f>SUM(J78,J79,J80,J81,J82,J83,J84,J85,J86,J87,J88,J89,J90,J91)</f>
        <v>96533.51999999999</v>
      </c>
    </row>
    <row r="63" spans="1:12" customFormat="1" ht="13.5" thickTop="1" x14ac:dyDescent="0.2">
      <c r="A63" s="94"/>
      <c r="B63" s="44"/>
      <c r="C63" s="23" t="s">
        <v>241</v>
      </c>
      <c r="D63" s="46"/>
      <c r="E63" s="23"/>
      <c r="F63" s="24"/>
      <c r="G63" s="46" t="s">
        <v>81</v>
      </c>
      <c r="H63" s="23" t="s">
        <v>84</v>
      </c>
      <c r="I63" s="25" t="s">
        <v>10</v>
      </c>
      <c r="J63" s="77">
        <v>6847.1</v>
      </c>
      <c r="K63" s="25" t="s">
        <v>10</v>
      </c>
      <c r="L63" s="21">
        <f>SUM(L62,L61,L60)</f>
        <v>858286.33</v>
      </c>
    </row>
    <row r="64" spans="1:12" customFormat="1" x14ac:dyDescent="0.2">
      <c r="A64" s="94"/>
      <c r="B64" s="44"/>
      <c r="C64" s="23" t="s">
        <v>261</v>
      </c>
      <c r="D64" s="46"/>
      <c r="E64" s="23"/>
      <c r="F64" s="24"/>
      <c r="G64" s="46" t="s">
        <v>82</v>
      </c>
      <c r="H64" s="23" t="s">
        <v>83</v>
      </c>
      <c r="I64" s="25"/>
      <c r="J64" s="24">
        <v>6710.86</v>
      </c>
      <c r="K64" s="25"/>
      <c r="L64" s="91"/>
    </row>
    <row r="65" spans="1:12" customFormat="1" x14ac:dyDescent="0.2">
      <c r="A65" s="94"/>
      <c r="B65" s="44"/>
      <c r="C65" s="23"/>
      <c r="D65" s="46"/>
      <c r="E65" s="23"/>
      <c r="F65" s="24"/>
      <c r="G65" s="46"/>
      <c r="H65" s="23" t="s">
        <v>85</v>
      </c>
      <c r="I65" s="30"/>
      <c r="J65" s="24">
        <v>1550</v>
      </c>
      <c r="K65" s="25"/>
      <c r="L65" s="22">
        <f>SUM(L63/F60)</f>
        <v>0.12735756794886352</v>
      </c>
    </row>
    <row r="66" spans="1:12" customFormat="1" x14ac:dyDescent="0.2">
      <c r="A66" s="94"/>
      <c r="B66" s="44"/>
      <c r="C66" s="23"/>
      <c r="D66" s="46"/>
      <c r="E66" s="23"/>
      <c r="F66" s="24"/>
      <c r="G66" s="46"/>
      <c r="H66" s="23" t="s">
        <v>86</v>
      </c>
      <c r="I66" s="30"/>
      <c r="J66" s="24">
        <v>28210.560000000001</v>
      </c>
      <c r="K66" s="25"/>
      <c r="L66" s="21"/>
    </row>
    <row r="67" spans="1:12" customFormat="1" x14ac:dyDescent="0.2">
      <c r="A67" s="94"/>
      <c r="B67" s="44"/>
      <c r="C67" s="23"/>
      <c r="D67" s="46"/>
      <c r="E67" s="23"/>
      <c r="F67" s="24"/>
      <c r="G67" s="46"/>
      <c r="H67" s="23" t="s">
        <v>87</v>
      </c>
      <c r="I67" s="30"/>
      <c r="J67" s="24">
        <v>80571.41</v>
      </c>
      <c r="K67" s="25"/>
      <c r="L67" s="21"/>
    </row>
    <row r="68" spans="1:12" customFormat="1" x14ac:dyDescent="0.2">
      <c r="A68" s="94"/>
      <c r="B68" s="44"/>
      <c r="C68" s="23"/>
      <c r="D68" s="46"/>
      <c r="E68" s="23"/>
      <c r="F68" s="24"/>
      <c r="G68" s="46"/>
      <c r="H68" s="23" t="s">
        <v>88</v>
      </c>
      <c r="I68" s="30"/>
      <c r="J68" s="24">
        <v>22493</v>
      </c>
      <c r="K68" s="25"/>
      <c r="L68" s="21"/>
    </row>
    <row r="69" spans="1:12" customFormat="1" x14ac:dyDescent="0.2">
      <c r="A69" s="94"/>
      <c r="B69" s="44"/>
      <c r="C69" s="23"/>
      <c r="D69" s="46"/>
      <c r="E69" s="23"/>
      <c r="F69" s="24"/>
      <c r="G69" s="46"/>
      <c r="H69" s="23" t="s">
        <v>89</v>
      </c>
      <c r="I69" s="30"/>
      <c r="J69" s="24">
        <v>37086.879999999997</v>
      </c>
      <c r="K69" s="25"/>
      <c r="L69" s="21"/>
    </row>
    <row r="70" spans="1:12" customFormat="1" x14ac:dyDescent="0.2">
      <c r="A70" s="94"/>
      <c r="B70" s="44"/>
      <c r="C70" s="23"/>
      <c r="D70" s="46"/>
      <c r="E70" s="23"/>
      <c r="F70" s="24"/>
      <c r="G70" s="46"/>
      <c r="H70" s="23" t="s">
        <v>90</v>
      </c>
      <c r="I70" s="30"/>
      <c r="J70" s="24">
        <v>18822.419999999998</v>
      </c>
      <c r="K70" s="25"/>
      <c r="L70" s="21"/>
    </row>
    <row r="71" spans="1:12" customFormat="1" x14ac:dyDescent="0.2">
      <c r="A71" s="94"/>
      <c r="B71" s="44"/>
      <c r="C71" s="23"/>
      <c r="D71" s="46"/>
      <c r="E71" s="23"/>
      <c r="F71" s="24"/>
      <c r="G71" s="46"/>
      <c r="H71" s="23" t="s">
        <v>91</v>
      </c>
      <c r="I71" s="30"/>
      <c r="J71" s="24">
        <v>692</v>
      </c>
      <c r="K71" s="25"/>
      <c r="L71" s="21"/>
    </row>
    <row r="72" spans="1:12" customFormat="1" x14ac:dyDescent="0.2">
      <c r="A72" s="94"/>
      <c r="B72" s="44"/>
      <c r="C72" s="23"/>
      <c r="D72" s="46"/>
      <c r="E72" s="23"/>
      <c r="F72" s="24"/>
      <c r="G72" s="46"/>
      <c r="H72" s="23" t="s">
        <v>92</v>
      </c>
      <c r="I72" s="30"/>
      <c r="J72" s="24">
        <v>8217.6</v>
      </c>
      <c r="K72" s="25"/>
      <c r="L72" s="21"/>
    </row>
    <row r="73" spans="1:12" customFormat="1" x14ac:dyDescent="0.2">
      <c r="A73" s="94"/>
      <c r="B73" s="44"/>
      <c r="C73" s="23"/>
      <c r="D73" s="46"/>
      <c r="E73" s="23"/>
      <c r="F73" s="24"/>
      <c r="G73" s="46"/>
      <c r="H73" s="23" t="s">
        <v>93</v>
      </c>
      <c r="I73" s="30"/>
      <c r="J73" s="24">
        <v>6624.15</v>
      </c>
      <c r="K73" s="25"/>
      <c r="L73" s="21"/>
    </row>
    <row r="74" spans="1:12" customFormat="1" x14ac:dyDescent="0.2">
      <c r="A74" s="94"/>
      <c r="B74" s="44"/>
      <c r="C74" s="23"/>
      <c r="D74" s="46"/>
      <c r="E74" s="23"/>
      <c r="F74" s="24"/>
      <c r="G74" s="46"/>
      <c r="H74" s="23" t="s">
        <v>94</v>
      </c>
      <c r="I74" s="30"/>
      <c r="J74" s="24">
        <v>5802.44</v>
      </c>
      <c r="K74" s="25"/>
      <c r="L74" s="21"/>
    </row>
    <row r="75" spans="1:12" customFormat="1" x14ac:dyDescent="0.2">
      <c r="A75" s="94"/>
      <c r="B75" s="44"/>
      <c r="C75" s="23"/>
      <c r="D75" s="46"/>
      <c r="E75" s="23"/>
      <c r="F75" s="24"/>
      <c r="G75" s="45"/>
      <c r="H75" s="40" t="s">
        <v>95</v>
      </c>
      <c r="I75" s="30"/>
      <c r="J75" s="24">
        <v>2085.27</v>
      </c>
      <c r="K75" s="25"/>
      <c r="L75" s="21"/>
    </row>
    <row r="76" spans="1:12" customFormat="1" x14ac:dyDescent="0.2">
      <c r="A76" s="94"/>
      <c r="B76" s="44"/>
      <c r="C76" s="23"/>
      <c r="D76" s="46"/>
      <c r="E76" s="23"/>
      <c r="F76" s="24"/>
      <c r="G76" s="45"/>
      <c r="H76" s="40" t="s">
        <v>96</v>
      </c>
      <c r="I76" s="25"/>
      <c r="J76" s="77">
        <v>625</v>
      </c>
      <c r="K76" s="25"/>
      <c r="L76" s="21"/>
    </row>
    <row r="77" spans="1:12" customFormat="1" ht="13.5" thickBot="1" x14ac:dyDescent="0.25">
      <c r="A77" s="97"/>
      <c r="B77" s="44"/>
      <c r="C77" s="29"/>
      <c r="D77" s="45"/>
      <c r="E77" s="29"/>
      <c r="F77" s="24"/>
      <c r="G77" s="54"/>
      <c r="H77" s="55" t="s">
        <v>43</v>
      </c>
      <c r="I77" s="119"/>
      <c r="J77" s="57">
        <v>1850</v>
      </c>
      <c r="K77" s="30"/>
      <c r="L77" s="21"/>
    </row>
    <row r="78" spans="1:12" customFormat="1" ht="13.5" thickTop="1" x14ac:dyDescent="0.2">
      <c r="A78" s="94"/>
      <c r="B78" s="44"/>
      <c r="C78" s="29"/>
      <c r="D78" s="45"/>
      <c r="E78" s="23"/>
      <c r="F78" s="24"/>
      <c r="G78" s="46" t="s">
        <v>20</v>
      </c>
      <c r="H78" s="23" t="s">
        <v>43</v>
      </c>
      <c r="I78" s="25" t="s">
        <v>10</v>
      </c>
      <c r="J78" s="24">
        <v>1500</v>
      </c>
      <c r="K78" s="30"/>
      <c r="L78" s="21"/>
    </row>
    <row r="79" spans="1:12" customFormat="1" x14ac:dyDescent="0.2">
      <c r="A79" s="94"/>
      <c r="B79" s="44"/>
      <c r="C79" s="23"/>
      <c r="D79" s="46"/>
      <c r="E79" s="23"/>
      <c r="F79" s="24"/>
      <c r="G79" s="46" t="s">
        <v>21</v>
      </c>
      <c r="H79" s="23" t="s">
        <v>34</v>
      </c>
      <c r="I79" s="30"/>
      <c r="J79" s="24">
        <v>5008</v>
      </c>
      <c r="K79" s="30"/>
      <c r="L79" s="21"/>
    </row>
    <row r="80" spans="1:12" customFormat="1" x14ac:dyDescent="0.2">
      <c r="A80" s="94"/>
      <c r="B80" s="44"/>
      <c r="C80" s="29"/>
      <c r="D80" s="46"/>
      <c r="E80" s="23"/>
      <c r="F80" s="24"/>
      <c r="G80" s="45"/>
      <c r="H80" s="23" t="s">
        <v>97</v>
      </c>
      <c r="I80" s="25"/>
      <c r="J80" s="24">
        <v>11600</v>
      </c>
      <c r="K80" s="30"/>
      <c r="L80" s="21"/>
    </row>
    <row r="81" spans="1:12" customFormat="1" x14ac:dyDescent="0.2">
      <c r="A81" s="94"/>
      <c r="B81" s="44"/>
      <c r="C81" s="29"/>
      <c r="D81" s="46"/>
      <c r="E81" s="23"/>
      <c r="F81" s="24"/>
      <c r="G81" s="45"/>
      <c r="H81" s="23" t="s">
        <v>38</v>
      </c>
      <c r="I81" s="30"/>
      <c r="J81" s="24">
        <v>9890.56</v>
      </c>
      <c r="K81" s="30"/>
      <c r="L81" s="21"/>
    </row>
    <row r="82" spans="1:12" customFormat="1" x14ac:dyDescent="0.2">
      <c r="A82" s="94"/>
      <c r="B82" s="44"/>
      <c r="C82" s="23"/>
      <c r="D82" s="46"/>
      <c r="E82" s="23"/>
      <c r="F82" s="24"/>
      <c r="G82" s="45"/>
      <c r="H82" s="23" t="s">
        <v>60</v>
      </c>
      <c r="I82" s="30"/>
      <c r="J82" s="24">
        <v>651</v>
      </c>
      <c r="K82" s="30"/>
      <c r="L82" s="21"/>
    </row>
    <row r="83" spans="1:12" customFormat="1" x14ac:dyDescent="0.2">
      <c r="A83" s="94"/>
      <c r="B83" s="44"/>
      <c r="C83" s="23"/>
      <c r="D83" s="46"/>
      <c r="E83" s="23"/>
      <c r="F83" s="24"/>
      <c r="G83" s="46"/>
      <c r="H83" s="23" t="s">
        <v>35</v>
      </c>
      <c r="I83" s="30"/>
      <c r="J83" s="24">
        <v>9540</v>
      </c>
      <c r="K83" s="25"/>
      <c r="L83" s="21"/>
    </row>
    <row r="84" spans="1:12" customFormat="1" x14ac:dyDescent="0.2">
      <c r="A84" s="94"/>
      <c r="B84" s="44"/>
      <c r="C84" s="23"/>
      <c r="D84" s="46"/>
      <c r="E84" s="23"/>
      <c r="F84" s="24"/>
      <c r="G84" s="46"/>
      <c r="H84" s="23" t="s">
        <v>68</v>
      </c>
      <c r="I84" s="30"/>
      <c r="J84" s="24">
        <v>1750</v>
      </c>
      <c r="K84" s="25"/>
      <c r="L84" s="33"/>
    </row>
    <row r="85" spans="1:12" customFormat="1" x14ac:dyDescent="0.2">
      <c r="A85" s="94"/>
      <c r="B85" s="44"/>
      <c r="C85" s="23"/>
      <c r="D85" s="46"/>
      <c r="E85" s="23"/>
      <c r="F85" s="24"/>
      <c r="G85" s="46"/>
      <c r="H85" s="23" t="s">
        <v>28</v>
      </c>
      <c r="I85" s="30"/>
      <c r="J85" s="77">
        <v>1120</v>
      </c>
      <c r="K85" s="25"/>
      <c r="L85" s="21"/>
    </row>
    <row r="86" spans="1:12" customFormat="1" x14ac:dyDescent="0.2">
      <c r="A86" s="94"/>
      <c r="B86" s="44"/>
      <c r="C86" s="23"/>
      <c r="D86" s="46"/>
      <c r="E86" s="23"/>
      <c r="F86" s="24"/>
      <c r="G86" s="46"/>
      <c r="H86" s="23" t="s">
        <v>27</v>
      </c>
      <c r="I86" s="25"/>
      <c r="J86" s="24">
        <v>495</v>
      </c>
      <c r="K86" s="25"/>
      <c r="L86" s="21"/>
    </row>
    <row r="87" spans="1:12" customFormat="1" x14ac:dyDescent="0.2">
      <c r="A87" s="94"/>
      <c r="B87" s="44"/>
      <c r="C87" s="23"/>
      <c r="D87" s="46"/>
      <c r="E87" s="23"/>
      <c r="F87" s="24"/>
      <c r="G87" s="46"/>
      <c r="H87" s="23" t="s">
        <v>98</v>
      </c>
      <c r="I87" s="30"/>
      <c r="J87" s="77">
        <v>6918.96</v>
      </c>
      <c r="K87" s="25"/>
      <c r="L87" s="21"/>
    </row>
    <row r="88" spans="1:12" customFormat="1" x14ac:dyDescent="0.2">
      <c r="A88" s="94"/>
      <c r="B88" s="44"/>
      <c r="C88" s="23"/>
      <c r="D88" s="46"/>
      <c r="E88" s="23"/>
      <c r="F88" s="24"/>
      <c r="G88" s="46"/>
      <c r="H88" s="23" t="s">
        <v>99</v>
      </c>
      <c r="I88" s="25"/>
      <c r="J88" s="24">
        <v>10560</v>
      </c>
      <c r="K88" s="25"/>
      <c r="L88" s="21"/>
    </row>
    <row r="89" spans="1:12" customFormat="1" x14ac:dyDescent="0.2">
      <c r="A89" s="94"/>
      <c r="B89" s="44"/>
      <c r="C89" s="23"/>
      <c r="D89" s="46"/>
      <c r="E89" s="23"/>
      <c r="F89" s="24"/>
      <c r="G89" s="46"/>
      <c r="H89" s="23" t="s">
        <v>100</v>
      </c>
      <c r="I89" s="30"/>
      <c r="J89" s="24">
        <v>17500</v>
      </c>
      <c r="K89" s="25"/>
      <c r="L89" s="21"/>
    </row>
    <row r="90" spans="1:12" customFormat="1" x14ac:dyDescent="0.2">
      <c r="A90" s="94"/>
      <c r="B90" s="44"/>
      <c r="C90" s="23"/>
      <c r="D90" s="46"/>
      <c r="E90" s="23"/>
      <c r="F90" s="24"/>
      <c r="G90" s="46"/>
      <c r="H90" s="23" t="s">
        <v>101</v>
      </c>
      <c r="I90" s="30"/>
      <c r="J90" s="24">
        <v>15000</v>
      </c>
      <c r="K90" s="25"/>
      <c r="L90" s="21"/>
    </row>
    <row r="91" spans="1:12" customFormat="1" ht="13.5" thickBot="1" x14ac:dyDescent="0.25">
      <c r="A91" s="98"/>
      <c r="B91" s="62"/>
      <c r="C91" s="61"/>
      <c r="D91" s="63"/>
      <c r="E91" s="61"/>
      <c r="F91" s="64"/>
      <c r="G91" s="63"/>
      <c r="H91" s="61" t="s">
        <v>102</v>
      </c>
      <c r="I91" s="65"/>
      <c r="J91" s="64">
        <v>5000</v>
      </c>
      <c r="K91" s="67"/>
      <c r="L91" s="105"/>
    </row>
    <row r="92" spans="1:12" customFormat="1" ht="13.5" thickTop="1" x14ac:dyDescent="0.2">
      <c r="A92" s="94" t="s">
        <v>103</v>
      </c>
      <c r="B92" s="44">
        <v>9</v>
      </c>
      <c r="C92" s="23" t="s">
        <v>104</v>
      </c>
      <c r="D92" s="46" t="s">
        <v>106</v>
      </c>
      <c r="E92" s="23" t="s">
        <v>10</v>
      </c>
      <c r="F92" s="24">
        <v>34222056.399999999</v>
      </c>
      <c r="G92" s="46" t="s">
        <v>33</v>
      </c>
      <c r="H92" s="23" t="s">
        <v>110</v>
      </c>
      <c r="I92" s="25" t="s">
        <v>10</v>
      </c>
      <c r="J92" s="77">
        <v>239072</v>
      </c>
      <c r="K92" s="25" t="s">
        <v>10</v>
      </c>
      <c r="L92" s="21">
        <f>SUM(J92,J93,J94)</f>
        <v>873952</v>
      </c>
    </row>
    <row r="93" spans="1:12" customFormat="1" x14ac:dyDescent="0.2">
      <c r="A93" s="94"/>
      <c r="B93" s="44"/>
      <c r="C93" s="46"/>
      <c r="D93" s="46"/>
      <c r="E93" s="23"/>
      <c r="F93" s="77"/>
      <c r="G93" s="46" t="s">
        <v>108</v>
      </c>
      <c r="H93" s="46" t="s">
        <v>109</v>
      </c>
      <c r="I93" s="23"/>
      <c r="J93" s="77">
        <v>178560</v>
      </c>
      <c r="K93" s="23"/>
      <c r="L93" s="114">
        <f>SUM(J95)</f>
        <v>30100</v>
      </c>
    </row>
    <row r="94" spans="1:12" customFormat="1" ht="13.5" thickBot="1" x14ac:dyDescent="0.25">
      <c r="A94" s="94"/>
      <c r="B94" s="44"/>
      <c r="C94" s="23" t="s">
        <v>242</v>
      </c>
      <c r="D94" s="46" t="s">
        <v>107</v>
      </c>
      <c r="E94" s="23"/>
      <c r="F94" s="24"/>
      <c r="G94" s="54"/>
      <c r="H94" s="55" t="s">
        <v>18</v>
      </c>
      <c r="I94" s="59"/>
      <c r="J94" s="57">
        <v>456320</v>
      </c>
      <c r="K94" s="25"/>
      <c r="L94" s="21">
        <f>SUM(J97,J98,J99,J100,J101,J102,J103,J104,J105,J106,J107,J108,J109,J110,J111,J112,J113,J114)</f>
        <v>300382.18</v>
      </c>
    </row>
    <row r="95" spans="1:12" customFormat="1" ht="13.5" thickTop="1" x14ac:dyDescent="0.2">
      <c r="A95" s="96"/>
      <c r="B95" s="44"/>
      <c r="C95" s="23"/>
      <c r="D95" s="46"/>
      <c r="E95" s="23"/>
      <c r="F95" s="24"/>
      <c r="G95" s="46" t="s">
        <v>111</v>
      </c>
      <c r="H95" s="23" t="s">
        <v>112</v>
      </c>
      <c r="I95" s="25" t="s">
        <v>10</v>
      </c>
      <c r="J95" s="24">
        <v>30100</v>
      </c>
      <c r="K95" s="25"/>
      <c r="L95" s="21">
        <f>SUM(J115,J116,J117,J118,J119)</f>
        <v>422169.2</v>
      </c>
    </row>
    <row r="96" spans="1:12" customFormat="1" ht="13.5" thickBot="1" x14ac:dyDescent="0.25">
      <c r="A96" s="106"/>
      <c r="B96" s="87"/>
      <c r="C96" s="55"/>
      <c r="D96" s="54"/>
      <c r="E96" s="55"/>
      <c r="F96" s="108"/>
      <c r="G96" s="54" t="s">
        <v>113</v>
      </c>
      <c r="H96" s="55"/>
      <c r="I96" s="59"/>
      <c r="J96" s="57"/>
      <c r="K96" s="58"/>
      <c r="L96" s="107">
        <f>SUM(J120,J121,J122,J123,J124,J125,J126,J127,J128,J129,J130,J131,J132)</f>
        <v>145966.6</v>
      </c>
    </row>
    <row r="97" spans="1:12" customFormat="1" ht="13.5" thickTop="1" x14ac:dyDescent="0.2">
      <c r="A97" s="94"/>
      <c r="B97" s="44"/>
      <c r="C97" s="23"/>
      <c r="D97" s="46"/>
      <c r="E97" s="23"/>
      <c r="F97" s="24"/>
      <c r="G97" s="46" t="s">
        <v>49</v>
      </c>
      <c r="H97" s="23" t="s">
        <v>38</v>
      </c>
      <c r="I97" s="25" t="s">
        <v>10</v>
      </c>
      <c r="J97" s="24">
        <v>38841.449999999997</v>
      </c>
      <c r="K97" s="25"/>
      <c r="L97" s="21">
        <f>SUM(J133,J134,J135,J136,J137,J138)</f>
        <v>103648.61</v>
      </c>
    </row>
    <row r="98" spans="1:12" customFormat="1" x14ac:dyDescent="0.2">
      <c r="A98" s="94"/>
      <c r="B98" s="44"/>
      <c r="C98" s="23"/>
      <c r="D98" s="80"/>
      <c r="E98" s="23"/>
      <c r="F98" s="24"/>
      <c r="G98" s="46" t="s">
        <v>31</v>
      </c>
      <c r="H98" s="23" t="s">
        <v>114</v>
      </c>
      <c r="I98" s="25"/>
      <c r="J98" s="24">
        <v>600</v>
      </c>
      <c r="K98" s="25"/>
      <c r="L98" s="21">
        <f>SUM(J139,J140,J141)</f>
        <v>179231</v>
      </c>
    </row>
    <row r="99" spans="1:12" customFormat="1" x14ac:dyDescent="0.2">
      <c r="A99" s="94"/>
      <c r="B99" s="44"/>
      <c r="C99" s="23"/>
      <c r="D99" s="46"/>
      <c r="E99" s="23"/>
      <c r="F99" s="24"/>
      <c r="G99" s="46"/>
      <c r="H99" s="23" t="s">
        <v>115</v>
      </c>
      <c r="I99" s="30"/>
      <c r="J99" s="77">
        <v>1800</v>
      </c>
      <c r="K99" s="25"/>
      <c r="L99" s="21">
        <f>SUM(J142,J143,J144,J145,J146,J147,J148,J149,J150,J151)</f>
        <v>633675.80000000005</v>
      </c>
    </row>
    <row r="100" spans="1:12" customFormat="1" x14ac:dyDescent="0.2">
      <c r="A100" s="94"/>
      <c r="B100" s="44"/>
      <c r="C100" s="23"/>
      <c r="D100" s="46"/>
      <c r="E100" s="23"/>
      <c r="F100" s="24"/>
      <c r="G100" s="46"/>
      <c r="H100" s="23" t="s">
        <v>116</v>
      </c>
      <c r="I100" s="25"/>
      <c r="J100" s="24">
        <v>2632.5</v>
      </c>
      <c r="K100" s="25"/>
      <c r="L100" s="21">
        <f>SUM(J152,J153,J154,J155,J156)</f>
        <v>39971</v>
      </c>
    </row>
    <row r="101" spans="1:12" customFormat="1" x14ac:dyDescent="0.2">
      <c r="A101" s="94"/>
      <c r="B101" s="44"/>
      <c r="C101" s="23"/>
      <c r="D101" s="46"/>
      <c r="E101" s="23"/>
      <c r="F101" s="24"/>
      <c r="G101" s="46"/>
      <c r="H101" s="23" t="s">
        <v>39</v>
      </c>
      <c r="I101" s="30"/>
      <c r="J101" s="24">
        <v>7695</v>
      </c>
      <c r="K101" s="25"/>
      <c r="L101" s="124">
        <f>SUM(J157,J158,J159)</f>
        <v>366173.84</v>
      </c>
    </row>
    <row r="102" spans="1:12" customFormat="1" x14ac:dyDescent="0.2">
      <c r="A102" s="94"/>
      <c r="B102" s="44"/>
      <c r="C102" s="23"/>
      <c r="D102" s="46"/>
      <c r="E102" s="23"/>
      <c r="F102" s="24"/>
      <c r="G102" s="46"/>
      <c r="H102" s="23" t="s">
        <v>117</v>
      </c>
      <c r="I102" s="30"/>
      <c r="J102" s="77">
        <v>44678</v>
      </c>
      <c r="K102" s="25" t="s">
        <v>10</v>
      </c>
      <c r="L102" s="21">
        <f>SUM(L101,L100,L99,L98,L97,L96,L95,L94,L93,L92)</f>
        <v>3095270.2300000004</v>
      </c>
    </row>
    <row r="103" spans="1:12" customFormat="1" x14ac:dyDescent="0.2">
      <c r="A103" s="94"/>
      <c r="B103" s="44"/>
      <c r="C103" s="23"/>
      <c r="D103" s="46"/>
      <c r="E103" s="23"/>
      <c r="F103" s="24"/>
      <c r="G103" s="46"/>
      <c r="H103" s="23" t="s">
        <v>118</v>
      </c>
      <c r="I103" s="25"/>
      <c r="J103" s="24">
        <v>600</v>
      </c>
      <c r="K103" s="25"/>
      <c r="L103" s="21"/>
    </row>
    <row r="104" spans="1:12" customFormat="1" x14ac:dyDescent="0.2">
      <c r="A104" s="94"/>
      <c r="B104" s="44"/>
      <c r="C104" s="23"/>
      <c r="D104" s="46"/>
      <c r="E104" s="23"/>
      <c r="F104" s="24"/>
      <c r="G104" s="46"/>
      <c r="H104" s="23" t="s">
        <v>119</v>
      </c>
      <c r="I104" s="30"/>
      <c r="J104" s="24">
        <v>200</v>
      </c>
      <c r="K104" s="25"/>
      <c r="L104" s="33">
        <f>SUM(L102/F92)</f>
        <v>9.0446646274593853E-2</v>
      </c>
    </row>
    <row r="105" spans="1:12" customFormat="1" x14ac:dyDescent="0.2">
      <c r="A105" s="94"/>
      <c r="B105" s="44"/>
      <c r="C105" s="23"/>
      <c r="D105" s="46"/>
      <c r="E105" s="23"/>
      <c r="F105" s="24"/>
      <c r="G105" s="46"/>
      <c r="H105" s="23" t="s">
        <v>125</v>
      </c>
      <c r="I105" s="30"/>
      <c r="J105" s="24">
        <v>4588</v>
      </c>
      <c r="K105" s="25"/>
      <c r="L105" s="21"/>
    </row>
    <row r="106" spans="1:12" customFormat="1" x14ac:dyDescent="0.2">
      <c r="A106" s="99"/>
      <c r="B106" s="44"/>
      <c r="C106" s="23"/>
      <c r="D106" s="46"/>
      <c r="E106" s="23"/>
      <c r="F106" s="24"/>
      <c r="G106" s="46"/>
      <c r="H106" s="23" t="s">
        <v>124</v>
      </c>
      <c r="I106" s="30"/>
      <c r="J106" s="24">
        <v>1232</v>
      </c>
      <c r="K106" s="25"/>
      <c r="L106" s="21"/>
    </row>
    <row r="107" spans="1:12" customFormat="1" x14ac:dyDescent="0.2">
      <c r="A107" s="99"/>
      <c r="B107" s="44"/>
      <c r="C107" s="29"/>
      <c r="D107" s="45"/>
      <c r="E107" s="29"/>
      <c r="F107" s="24"/>
      <c r="G107" s="45"/>
      <c r="H107" s="23" t="s">
        <v>123</v>
      </c>
      <c r="I107" s="30"/>
      <c r="J107" s="24">
        <v>79308</v>
      </c>
      <c r="K107" s="30"/>
      <c r="L107" s="21"/>
    </row>
    <row r="108" spans="1:12" customFormat="1" x14ac:dyDescent="0.2">
      <c r="A108" s="99"/>
      <c r="B108" s="44"/>
      <c r="C108" s="29"/>
      <c r="D108" s="45"/>
      <c r="E108" s="29"/>
      <c r="F108" s="24"/>
      <c r="G108" s="45"/>
      <c r="H108" s="23" t="s">
        <v>122</v>
      </c>
      <c r="I108" s="30"/>
      <c r="J108" s="24">
        <v>1737.12</v>
      </c>
      <c r="K108" s="30"/>
      <c r="L108" s="21"/>
    </row>
    <row r="109" spans="1:12" customFormat="1" x14ac:dyDescent="0.2">
      <c r="A109" s="99"/>
      <c r="B109" s="44"/>
      <c r="C109" s="29"/>
      <c r="D109" s="45"/>
      <c r="E109" s="29"/>
      <c r="F109" s="24"/>
      <c r="G109" s="45"/>
      <c r="H109" s="23" t="s">
        <v>121</v>
      </c>
      <c r="I109" s="30"/>
      <c r="J109" s="24">
        <v>75067.199999999997</v>
      </c>
      <c r="K109" s="30"/>
      <c r="L109" s="21"/>
    </row>
    <row r="110" spans="1:12" customFormat="1" x14ac:dyDescent="0.2">
      <c r="A110" s="94"/>
      <c r="B110" s="44"/>
      <c r="C110" s="23"/>
      <c r="D110" s="45"/>
      <c r="E110" s="23"/>
      <c r="F110" s="24"/>
      <c r="G110" s="45"/>
      <c r="H110" s="23" t="s">
        <v>120</v>
      </c>
      <c r="I110" s="25"/>
      <c r="J110" s="24">
        <v>1000</v>
      </c>
      <c r="K110" s="30"/>
      <c r="L110" s="21"/>
    </row>
    <row r="111" spans="1:12" customFormat="1" x14ac:dyDescent="0.2">
      <c r="A111" s="94"/>
      <c r="B111" s="44"/>
      <c r="C111" s="29"/>
      <c r="D111" s="46"/>
      <c r="E111" s="23"/>
      <c r="F111" s="24"/>
      <c r="G111" s="45"/>
      <c r="H111" s="23" t="s">
        <v>126</v>
      </c>
      <c r="I111" s="30"/>
      <c r="J111" s="24">
        <v>1218</v>
      </c>
      <c r="K111" s="30"/>
      <c r="L111" s="21"/>
    </row>
    <row r="112" spans="1:12" customFormat="1" x14ac:dyDescent="0.2">
      <c r="A112" s="94"/>
      <c r="B112" s="44"/>
      <c r="C112" s="29"/>
      <c r="D112" s="46"/>
      <c r="E112" s="23"/>
      <c r="F112" s="24"/>
      <c r="G112" s="45"/>
      <c r="H112" s="23" t="s">
        <v>127</v>
      </c>
      <c r="I112" s="30"/>
      <c r="J112" s="24">
        <v>2980</v>
      </c>
      <c r="K112" s="25"/>
      <c r="L112" s="21"/>
    </row>
    <row r="113" spans="1:12" customFormat="1" x14ac:dyDescent="0.2">
      <c r="A113" s="94"/>
      <c r="B113" s="44"/>
      <c r="C113" s="23"/>
      <c r="D113" s="46"/>
      <c r="E113" s="23"/>
      <c r="F113" s="24"/>
      <c r="G113" s="46"/>
      <c r="H113" s="40" t="s">
        <v>26</v>
      </c>
      <c r="I113" s="30"/>
      <c r="J113" s="24">
        <v>21901</v>
      </c>
      <c r="K113" s="25"/>
      <c r="L113" s="33"/>
    </row>
    <row r="114" spans="1:12" customFormat="1" ht="13.5" thickBot="1" x14ac:dyDescent="0.25">
      <c r="A114" s="94"/>
      <c r="B114" s="44"/>
      <c r="C114" s="23"/>
      <c r="D114" s="46"/>
      <c r="E114" s="23"/>
      <c r="F114" s="24"/>
      <c r="G114" s="54"/>
      <c r="H114" s="58" t="s">
        <v>43</v>
      </c>
      <c r="I114" s="59"/>
      <c r="J114" s="57">
        <v>14303.91</v>
      </c>
      <c r="K114" s="25"/>
      <c r="L114" s="21"/>
    </row>
    <row r="115" spans="1:12" customFormat="1" ht="13.5" thickTop="1" x14ac:dyDescent="0.2">
      <c r="A115" s="94"/>
      <c r="B115" s="44"/>
      <c r="C115" s="23"/>
      <c r="D115" s="46"/>
      <c r="E115" s="23"/>
      <c r="F115" s="24"/>
      <c r="G115" s="46" t="s">
        <v>128</v>
      </c>
      <c r="H115" s="23" t="s">
        <v>129</v>
      </c>
      <c r="I115" s="25" t="s">
        <v>10</v>
      </c>
      <c r="J115" s="24">
        <v>15600</v>
      </c>
      <c r="K115" s="25"/>
      <c r="L115" s="21"/>
    </row>
    <row r="116" spans="1:12" customFormat="1" x14ac:dyDescent="0.2">
      <c r="A116" s="94"/>
      <c r="B116" s="44"/>
      <c r="C116" s="23"/>
      <c r="D116" s="46"/>
      <c r="E116" s="23"/>
      <c r="F116" s="24"/>
      <c r="G116" s="46" t="s">
        <v>131</v>
      </c>
      <c r="H116" s="23" t="s">
        <v>130</v>
      </c>
      <c r="I116" s="30"/>
      <c r="J116" s="24">
        <v>53594.2</v>
      </c>
      <c r="K116" s="25"/>
      <c r="L116" s="21"/>
    </row>
    <row r="117" spans="1:12" customFormat="1" x14ac:dyDescent="0.2">
      <c r="A117" s="94"/>
      <c r="B117" s="44"/>
      <c r="C117" s="23"/>
      <c r="D117" s="46"/>
      <c r="E117" s="23"/>
      <c r="F117" s="24"/>
      <c r="G117" s="46"/>
      <c r="H117" s="23" t="s">
        <v>132</v>
      </c>
      <c r="I117" s="30"/>
      <c r="J117" s="77">
        <v>317975</v>
      </c>
      <c r="K117" s="25"/>
      <c r="L117" s="21"/>
    </row>
    <row r="118" spans="1:12" customFormat="1" x14ac:dyDescent="0.2">
      <c r="A118" s="96"/>
      <c r="B118" s="44"/>
      <c r="C118" s="23"/>
      <c r="D118" s="46"/>
      <c r="E118" s="23"/>
      <c r="F118" s="24"/>
      <c r="G118" s="46"/>
      <c r="H118" s="23" t="s">
        <v>43</v>
      </c>
      <c r="I118" s="25"/>
      <c r="J118" s="24">
        <v>19358.46</v>
      </c>
      <c r="K118" s="25"/>
      <c r="L118" s="21"/>
    </row>
    <row r="119" spans="1:12" customFormat="1" ht="13.5" thickBot="1" x14ac:dyDescent="0.25">
      <c r="A119" s="94"/>
      <c r="B119" s="44"/>
      <c r="C119" s="23"/>
      <c r="D119" s="46"/>
      <c r="E119" s="23"/>
      <c r="F119" s="24"/>
      <c r="G119" s="54"/>
      <c r="H119" s="55" t="s">
        <v>13</v>
      </c>
      <c r="I119" s="59"/>
      <c r="J119" s="57">
        <v>15641.54</v>
      </c>
      <c r="K119" s="25"/>
      <c r="L119" s="21"/>
    </row>
    <row r="120" spans="1:12" customFormat="1" ht="13.5" thickTop="1" x14ac:dyDescent="0.2">
      <c r="A120" s="94"/>
      <c r="B120" s="44"/>
      <c r="C120" s="23"/>
      <c r="D120" s="46"/>
      <c r="E120" s="23"/>
      <c r="F120" s="24"/>
      <c r="G120" s="46" t="s">
        <v>20</v>
      </c>
      <c r="H120" s="23" t="s">
        <v>133</v>
      </c>
      <c r="I120" s="25" t="s">
        <v>10</v>
      </c>
      <c r="J120" s="24">
        <v>7866.6</v>
      </c>
      <c r="K120" s="25"/>
      <c r="L120" s="21"/>
    </row>
    <row r="121" spans="1:12" customFormat="1" x14ac:dyDescent="0.2">
      <c r="A121" s="94"/>
      <c r="B121" s="44"/>
      <c r="C121" s="23"/>
      <c r="D121" s="80"/>
      <c r="E121" s="23"/>
      <c r="F121" s="24"/>
      <c r="G121" s="46" t="s">
        <v>21</v>
      </c>
      <c r="H121" s="23" t="s">
        <v>43</v>
      </c>
      <c r="I121" s="30"/>
      <c r="J121" s="24">
        <v>1500</v>
      </c>
      <c r="K121" s="25"/>
      <c r="L121" s="21"/>
    </row>
    <row r="122" spans="1:12" customFormat="1" x14ac:dyDescent="0.2">
      <c r="A122" s="94"/>
      <c r="B122" s="44"/>
      <c r="C122" s="29"/>
      <c r="D122" s="45"/>
      <c r="E122" s="29"/>
      <c r="F122" s="24"/>
      <c r="G122" s="45"/>
      <c r="H122" s="23" t="s">
        <v>34</v>
      </c>
      <c r="I122" s="30"/>
      <c r="J122" s="24">
        <v>10460</v>
      </c>
      <c r="K122" s="30"/>
      <c r="L122" s="22"/>
    </row>
    <row r="123" spans="1:12" customFormat="1" x14ac:dyDescent="0.2">
      <c r="A123" s="94"/>
      <c r="B123" s="44"/>
      <c r="C123" s="23"/>
      <c r="D123" s="46"/>
      <c r="E123" s="23"/>
      <c r="F123" s="24"/>
      <c r="G123" s="45"/>
      <c r="H123" s="23" t="s">
        <v>134</v>
      </c>
      <c r="I123" s="25"/>
      <c r="J123" s="24">
        <v>2200</v>
      </c>
      <c r="K123" s="25"/>
      <c r="L123" s="21"/>
    </row>
    <row r="124" spans="1:12" customFormat="1" x14ac:dyDescent="0.2">
      <c r="A124" s="94"/>
      <c r="B124" s="44"/>
      <c r="C124" s="23"/>
      <c r="D124" s="46"/>
      <c r="E124" s="23"/>
      <c r="F124" s="24"/>
      <c r="G124" s="46"/>
      <c r="H124" s="23" t="s">
        <v>135</v>
      </c>
      <c r="I124" s="25"/>
      <c r="J124" s="24">
        <v>28280</v>
      </c>
      <c r="K124" s="25"/>
      <c r="L124" s="21"/>
    </row>
    <row r="125" spans="1:12" customFormat="1" x14ac:dyDescent="0.2">
      <c r="A125" s="94"/>
      <c r="B125" s="44"/>
      <c r="C125" s="29"/>
      <c r="D125" s="46"/>
      <c r="E125" s="23"/>
      <c r="F125" s="24"/>
      <c r="G125" s="46"/>
      <c r="H125" s="23" t="s">
        <v>97</v>
      </c>
      <c r="I125" s="25"/>
      <c r="J125" s="24">
        <v>13480</v>
      </c>
      <c r="K125" s="25"/>
      <c r="L125" s="21"/>
    </row>
    <row r="126" spans="1:12" customFormat="1" x14ac:dyDescent="0.2">
      <c r="A126" s="94"/>
      <c r="B126" s="44"/>
      <c r="C126" s="23"/>
      <c r="D126" s="46"/>
      <c r="E126" s="23"/>
      <c r="F126" s="24"/>
      <c r="G126" s="46"/>
      <c r="H126" s="23" t="s">
        <v>35</v>
      </c>
      <c r="I126" s="25"/>
      <c r="J126" s="77">
        <v>18840</v>
      </c>
      <c r="K126" s="25"/>
      <c r="L126" s="21"/>
    </row>
    <row r="127" spans="1:12" customFormat="1" x14ac:dyDescent="0.2">
      <c r="A127" s="94"/>
      <c r="B127" s="44"/>
      <c r="C127" s="23"/>
      <c r="D127" s="46"/>
      <c r="E127" s="23"/>
      <c r="F127" s="24"/>
      <c r="G127" s="46"/>
      <c r="H127" s="23" t="s">
        <v>136</v>
      </c>
      <c r="I127" s="25"/>
      <c r="J127" s="24">
        <v>175</v>
      </c>
      <c r="K127" s="25"/>
      <c r="L127" s="21"/>
    </row>
    <row r="128" spans="1:12" customFormat="1" x14ac:dyDescent="0.2">
      <c r="A128" s="94"/>
      <c r="B128" s="44"/>
      <c r="C128" s="23"/>
      <c r="D128" s="46"/>
      <c r="E128" s="23"/>
      <c r="F128" s="24"/>
      <c r="G128" s="46"/>
      <c r="H128" s="23" t="s">
        <v>28</v>
      </c>
      <c r="I128" s="25"/>
      <c r="J128" s="24">
        <v>120</v>
      </c>
      <c r="K128" s="25"/>
      <c r="L128" s="21"/>
    </row>
    <row r="129" spans="1:12" customFormat="1" x14ac:dyDescent="0.2">
      <c r="A129" s="94"/>
      <c r="B129" s="44"/>
      <c r="C129" s="23"/>
      <c r="D129" s="46"/>
      <c r="E129" s="23"/>
      <c r="F129" s="24"/>
      <c r="G129" s="46"/>
      <c r="H129" s="23" t="s">
        <v>27</v>
      </c>
      <c r="I129" s="25"/>
      <c r="J129" s="77">
        <v>45</v>
      </c>
      <c r="K129" s="25"/>
      <c r="L129" s="21"/>
    </row>
    <row r="130" spans="1:12" customFormat="1" x14ac:dyDescent="0.2">
      <c r="A130" s="96"/>
      <c r="B130" s="44"/>
      <c r="C130" s="23"/>
      <c r="D130" s="46"/>
      <c r="E130" s="23"/>
      <c r="F130" s="24"/>
      <c r="G130" s="46"/>
      <c r="H130" s="23" t="s">
        <v>100</v>
      </c>
      <c r="I130" s="25"/>
      <c r="J130" s="24">
        <v>41800</v>
      </c>
      <c r="K130" s="25"/>
      <c r="L130" s="21"/>
    </row>
    <row r="131" spans="1:12" customFormat="1" x14ac:dyDescent="0.2">
      <c r="A131" s="94"/>
      <c r="B131" s="44"/>
      <c r="C131" s="23"/>
      <c r="D131" s="46"/>
      <c r="E131" s="23"/>
      <c r="F131" s="24"/>
      <c r="G131" s="46"/>
      <c r="H131" s="23" t="s">
        <v>101</v>
      </c>
      <c r="I131" s="25"/>
      <c r="J131" s="77">
        <v>13200</v>
      </c>
      <c r="K131" s="25"/>
      <c r="L131" s="21"/>
    </row>
    <row r="132" spans="1:12" customFormat="1" ht="13.5" thickBot="1" x14ac:dyDescent="0.25">
      <c r="A132" s="94"/>
      <c r="B132" s="44"/>
      <c r="C132" s="23"/>
      <c r="D132" s="46"/>
      <c r="E132" s="23"/>
      <c r="F132" s="24"/>
      <c r="G132" s="54"/>
      <c r="H132" s="55" t="s">
        <v>102</v>
      </c>
      <c r="I132" s="58"/>
      <c r="J132" s="57">
        <v>8000</v>
      </c>
      <c r="K132" s="25"/>
      <c r="L132" s="21"/>
    </row>
    <row r="133" spans="1:12" customFormat="1" ht="13.5" thickTop="1" x14ac:dyDescent="0.2">
      <c r="A133" s="94"/>
      <c r="B133" s="44"/>
      <c r="C133" s="23"/>
      <c r="D133" s="46"/>
      <c r="E133" s="23"/>
      <c r="F133" s="24"/>
      <c r="G133" s="46" t="s">
        <v>81</v>
      </c>
      <c r="H133" s="23" t="s">
        <v>137</v>
      </c>
      <c r="I133" s="25" t="s">
        <v>10</v>
      </c>
      <c r="J133" s="24">
        <v>63206.16</v>
      </c>
      <c r="K133" s="25"/>
      <c r="L133" s="21"/>
    </row>
    <row r="134" spans="1:12" customFormat="1" x14ac:dyDescent="0.2">
      <c r="A134" s="94"/>
      <c r="B134" s="44"/>
      <c r="C134" s="23"/>
      <c r="D134" s="46"/>
      <c r="E134" s="23"/>
      <c r="F134" s="24"/>
      <c r="G134" s="46" t="s">
        <v>82</v>
      </c>
      <c r="H134" s="23" t="s">
        <v>83</v>
      </c>
      <c r="I134" s="25"/>
      <c r="J134" s="24">
        <v>7519.8</v>
      </c>
      <c r="K134" s="25"/>
      <c r="L134" s="21"/>
    </row>
    <row r="135" spans="1:12" customFormat="1" x14ac:dyDescent="0.2">
      <c r="A135" s="94"/>
      <c r="B135" s="44"/>
      <c r="C135" s="23"/>
      <c r="D135" s="46"/>
      <c r="E135" s="23"/>
      <c r="F135" s="24"/>
      <c r="G135" s="46"/>
      <c r="H135" s="23" t="s">
        <v>138</v>
      </c>
      <c r="I135" s="25"/>
      <c r="J135" s="77">
        <v>2402.4</v>
      </c>
      <c r="K135" s="25"/>
      <c r="L135" s="21"/>
    </row>
    <row r="136" spans="1:12" customFormat="1" x14ac:dyDescent="0.2">
      <c r="A136" s="94"/>
      <c r="B136" s="44"/>
      <c r="C136" s="23"/>
      <c r="D136" s="46"/>
      <c r="E136" s="23"/>
      <c r="F136" s="24"/>
      <c r="G136" s="46"/>
      <c r="H136" s="40" t="s">
        <v>139</v>
      </c>
      <c r="I136" s="25"/>
      <c r="J136" s="24">
        <v>14330.25</v>
      </c>
      <c r="K136" s="25"/>
      <c r="L136" s="21"/>
    </row>
    <row r="137" spans="1:12" customFormat="1" x14ac:dyDescent="0.2">
      <c r="A137" s="94"/>
      <c r="B137" s="44"/>
      <c r="C137" s="23"/>
      <c r="D137" s="46"/>
      <c r="E137" s="23"/>
      <c r="F137" s="77"/>
      <c r="G137" s="46"/>
      <c r="H137" s="40" t="s">
        <v>96</v>
      </c>
      <c r="I137" s="25"/>
      <c r="J137" s="77">
        <v>13090</v>
      </c>
      <c r="K137" s="25"/>
      <c r="L137" s="21"/>
    </row>
    <row r="138" spans="1:12" customFormat="1" ht="13.5" thickBot="1" x14ac:dyDescent="0.25">
      <c r="A138" s="94"/>
      <c r="B138" s="44"/>
      <c r="C138" s="23"/>
      <c r="D138" s="46"/>
      <c r="E138" s="23"/>
      <c r="F138" s="24"/>
      <c r="G138" s="54"/>
      <c r="H138" s="55" t="s">
        <v>43</v>
      </c>
      <c r="I138" s="58"/>
      <c r="J138" s="57">
        <v>3100</v>
      </c>
      <c r="K138" s="25"/>
      <c r="L138" s="21"/>
    </row>
    <row r="139" spans="1:12" customFormat="1" ht="13.5" thickTop="1" x14ac:dyDescent="0.2">
      <c r="A139" s="94"/>
      <c r="B139" s="44"/>
      <c r="C139" s="23"/>
      <c r="D139" s="46"/>
      <c r="E139" s="23"/>
      <c r="F139" s="24"/>
      <c r="G139" s="46" t="s">
        <v>140</v>
      </c>
      <c r="H139" s="23" t="s">
        <v>141</v>
      </c>
      <c r="I139" s="25" t="s">
        <v>10</v>
      </c>
      <c r="J139" s="24">
        <v>144666</v>
      </c>
      <c r="K139" s="25"/>
      <c r="L139" s="22"/>
    </row>
    <row r="140" spans="1:12" customFormat="1" x14ac:dyDescent="0.2">
      <c r="A140" s="94"/>
      <c r="B140" s="44"/>
      <c r="C140" s="23"/>
      <c r="D140" s="46"/>
      <c r="E140" s="23"/>
      <c r="F140" s="24"/>
      <c r="G140" s="46" t="s">
        <v>143</v>
      </c>
      <c r="H140" s="23" t="s">
        <v>142</v>
      </c>
      <c r="I140" s="25"/>
      <c r="J140" s="24">
        <v>29565</v>
      </c>
      <c r="K140" s="25"/>
      <c r="L140" s="21"/>
    </row>
    <row r="141" spans="1:12" customFormat="1" ht="13.5" thickBot="1" x14ac:dyDescent="0.25">
      <c r="A141" s="106"/>
      <c r="B141" s="87"/>
      <c r="C141" s="55"/>
      <c r="D141" s="54"/>
      <c r="E141" s="55"/>
      <c r="F141" s="57"/>
      <c r="G141" s="54"/>
      <c r="H141" s="55" t="s">
        <v>43</v>
      </c>
      <c r="I141" s="58"/>
      <c r="J141" s="57">
        <v>5000</v>
      </c>
      <c r="K141" s="58"/>
      <c r="L141" s="107"/>
    </row>
    <row r="142" spans="1:12" customFormat="1" ht="13.5" thickTop="1" x14ac:dyDescent="0.2">
      <c r="A142" s="94"/>
      <c r="B142" s="44"/>
      <c r="C142" s="23"/>
      <c r="D142" s="46"/>
      <c r="E142" s="23"/>
      <c r="F142" s="24"/>
      <c r="G142" s="46" t="s">
        <v>234</v>
      </c>
      <c r="H142" s="23" t="s">
        <v>85</v>
      </c>
      <c r="I142" s="25" t="s">
        <v>10</v>
      </c>
      <c r="J142" s="24">
        <v>10925</v>
      </c>
      <c r="K142" s="25"/>
      <c r="L142" s="21"/>
    </row>
    <row r="143" spans="1:12" customFormat="1" x14ac:dyDescent="0.2">
      <c r="A143" s="94"/>
      <c r="B143" s="44"/>
      <c r="C143" s="23"/>
      <c r="D143" s="46"/>
      <c r="E143" s="23"/>
      <c r="F143" s="24"/>
      <c r="G143" s="46" t="s">
        <v>144</v>
      </c>
      <c r="H143" s="23" t="s">
        <v>86</v>
      </c>
      <c r="I143" s="25"/>
      <c r="J143" s="24">
        <v>42840</v>
      </c>
      <c r="K143" s="25"/>
      <c r="L143" s="21"/>
    </row>
    <row r="144" spans="1:12" customFormat="1" x14ac:dyDescent="0.2">
      <c r="A144" s="94"/>
      <c r="B144" s="44"/>
      <c r="C144" s="23"/>
      <c r="D144" s="46"/>
      <c r="E144" s="23"/>
      <c r="F144" s="24"/>
      <c r="G144" s="46"/>
      <c r="H144" s="23" t="s">
        <v>87</v>
      </c>
      <c r="I144" s="25"/>
      <c r="J144" s="24">
        <v>172160</v>
      </c>
      <c r="K144" s="25"/>
      <c r="L144" s="21"/>
    </row>
    <row r="145" spans="1:12" customFormat="1" x14ac:dyDescent="0.2">
      <c r="A145" s="94"/>
      <c r="B145" s="44"/>
      <c r="C145" s="23"/>
      <c r="D145" s="46"/>
      <c r="E145" s="23"/>
      <c r="F145" s="24"/>
      <c r="G145" s="46"/>
      <c r="H145" s="23" t="s">
        <v>88</v>
      </c>
      <c r="I145" s="25"/>
      <c r="J145" s="24">
        <v>82821</v>
      </c>
      <c r="K145" s="25"/>
      <c r="L145" s="21"/>
    </row>
    <row r="146" spans="1:12" customFormat="1" x14ac:dyDescent="0.2">
      <c r="A146" s="94"/>
      <c r="B146" s="44"/>
      <c r="C146" s="23"/>
      <c r="D146" s="46"/>
      <c r="E146" s="23"/>
      <c r="F146" s="24"/>
      <c r="G146" s="46"/>
      <c r="H146" s="23" t="s">
        <v>89</v>
      </c>
      <c r="I146" s="25"/>
      <c r="J146" s="24">
        <v>108940</v>
      </c>
      <c r="K146" s="25"/>
      <c r="L146" s="21"/>
    </row>
    <row r="147" spans="1:12" customFormat="1" x14ac:dyDescent="0.2">
      <c r="A147" s="94"/>
      <c r="B147" s="44"/>
      <c r="C147" s="23"/>
      <c r="D147" s="46"/>
      <c r="E147" s="23"/>
      <c r="F147" s="24"/>
      <c r="G147" s="46"/>
      <c r="H147" s="23" t="s">
        <v>90</v>
      </c>
      <c r="I147" s="25"/>
      <c r="J147" s="77">
        <v>121152</v>
      </c>
      <c r="K147" s="25"/>
      <c r="L147" s="21"/>
    </row>
    <row r="148" spans="1:12" customFormat="1" x14ac:dyDescent="0.2">
      <c r="A148" s="94"/>
      <c r="B148" s="44"/>
      <c r="C148" s="23"/>
      <c r="D148" s="46"/>
      <c r="E148" s="23"/>
      <c r="F148" s="24"/>
      <c r="G148" s="46"/>
      <c r="H148" s="23" t="s">
        <v>91</v>
      </c>
      <c r="I148" s="25"/>
      <c r="J148" s="24">
        <v>33426.800000000003</v>
      </c>
      <c r="K148" s="25"/>
      <c r="L148" s="21"/>
    </row>
    <row r="149" spans="1:12" customFormat="1" x14ac:dyDescent="0.2">
      <c r="A149" s="94"/>
      <c r="B149" s="44"/>
      <c r="C149" s="23"/>
      <c r="D149" s="46"/>
      <c r="E149" s="23"/>
      <c r="F149" s="24"/>
      <c r="G149" s="46"/>
      <c r="H149" s="23" t="s">
        <v>93</v>
      </c>
      <c r="I149" s="25"/>
      <c r="J149" s="77">
        <v>21420</v>
      </c>
      <c r="K149" s="25"/>
      <c r="L149" s="21"/>
    </row>
    <row r="150" spans="1:12" customFormat="1" x14ac:dyDescent="0.2">
      <c r="A150" s="94"/>
      <c r="B150" s="44"/>
      <c r="C150" s="23"/>
      <c r="D150" s="46"/>
      <c r="E150" s="23"/>
      <c r="F150" s="24"/>
      <c r="G150" s="46"/>
      <c r="H150" s="23" t="s">
        <v>43</v>
      </c>
      <c r="I150" s="25"/>
      <c r="J150" s="24">
        <v>8500</v>
      </c>
      <c r="K150" s="25"/>
      <c r="L150" s="21"/>
    </row>
    <row r="151" spans="1:12" customFormat="1" ht="13.5" thickBot="1" x14ac:dyDescent="0.25">
      <c r="A151" s="94"/>
      <c r="B151" s="44"/>
      <c r="C151" s="23"/>
      <c r="D151" s="46"/>
      <c r="E151" s="23"/>
      <c r="F151" s="24"/>
      <c r="G151" s="54"/>
      <c r="H151" s="55" t="s">
        <v>145</v>
      </c>
      <c r="I151" s="58"/>
      <c r="J151" s="57">
        <v>31491</v>
      </c>
      <c r="K151" s="25"/>
      <c r="L151" s="21"/>
    </row>
    <row r="152" spans="1:12" customFormat="1" ht="13.5" thickTop="1" x14ac:dyDescent="0.2">
      <c r="A152" s="94"/>
      <c r="B152" s="44"/>
      <c r="C152" s="23"/>
      <c r="D152" s="46"/>
      <c r="E152" s="23"/>
      <c r="F152" s="24"/>
      <c r="G152" s="46" t="s">
        <v>146</v>
      </c>
      <c r="H152" s="23" t="s">
        <v>42</v>
      </c>
      <c r="I152" s="25" t="s">
        <v>10</v>
      </c>
      <c r="J152" s="77">
        <v>15946</v>
      </c>
      <c r="K152" s="25"/>
      <c r="L152" s="21"/>
    </row>
    <row r="153" spans="1:12" customFormat="1" x14ac:dyDescent="0.2">
      <c r="A153" s="94"/>
      <c r="B153" s="44"/>
      <c r="C153" s="23"/>
      <c r="D153" s="46"/>
      <c r="E153" s="23"/>
      <c r="F153" s="24"/>
      <c r="G153" s="46" t="s">
        <v>147</v>
      </c>
      <c r="H153" s="23" t="s">
        <v>55</v>
      </c>
      <c r="I153" s="25"/>
      <c r="J153" s="24">
        <v>9225</v>
      </c>
      <c r="K153" s="25"/>
      <c r="L153" s="21"/>
    </row>
    <row r="154" spans="1:12" customFormat="1" x14ac:dyDescent="0.2">
      <c r="A154" s="94"/>
      <c r="B154" s="44"/>
      <c r="C154" s="23"/>
      <c r="D154" s="46"/>
      <c r="E154" s="23"/>
      <c r="F154" s="24"/>
      <c r="G154" s="46"/>
      <c r="H154" s="23" t="s">
        <v>148</v>
      </c>
      <c r="I154" s="25"/>
      <c r="J154" s="24">
        <v>1450</v>
      </c>
      <c r="K154" s="25"/>
      <c r="L154" s="21"/>
    </row>
    <row r="155" spans="1:12" customFormat="1" x14ac:dyDescent="0.2">
      <c r="A155" s="94"/>
      <c r="B155" s="44"/>
      <c r="C155" s="23"/>
      <c r="D155" s="46"/>
      <c r="E155" s="23"/>
      <c r="F155" s="24"/>
      <c r="G155" s="46"/>
      <c r="H155" s="23" t="s">
        <v>36</v>
      </c>
      <c r="I155" s="25"/>
      <c r="J155" s="24">
        <v>5050</v>
      </c>
      <c r="K155" s="25"/>
      <c r="L155" s="21"/>
    </row>
    <row r="156" spans="1:12" customFormat="1" ht="13.5" thickBot="1" x14ac:dyDescent="0.25">
      <c r="A156" s="94"/>
      <c r="B156" s="44"/>
      <c r="C156" s="23"/>
      <c r="D156" s="46"/>
      <c r="E156" s="23"/>
      <c r="F156" s="24"/>
      <c r="G156" s="54"/>
      <c r="H156" s="55" t="s">
        <v>56</v>
      </c>
      <c r="I156" s="58"/>
      <c r="J156" s="57">
        <v>8300</v>
      </c>
      <c r="K156" s="25"/>
      <c r="L156" s="21"/>
    </row>
    <row r="157" spans="1:12" customFormat="1" ht="13.5" thickTop="1" x14ac:dyDescent="0.2">
      <c r="A157" s="97"/>
      <c r="B157" s="43"/>
      <c r="C157" s="29"/>
      <c r="D157" s="45"/>
      <c r="E157" s="29"/>
      <c r="F157" s="31"/>
      <c r="G157" s="46" t="s">
        <v>149</v>
      </c>
      <c r="H157" s="23" t="s">
        <v>151</v>
      </c>
      <c r="I157" s="25" t="s">
        <v>10</v>
      </c>
      <c r="J157" s="31">
        <v>271675.84999999998</v>
      </c>
      <c r="K157" s="30"/>
      <c r="L157" s="21"/>
    </row>
    <row r="158" spans="1:12" customFormat="1" x14ac:dyDescent="0.2">
      <c r="A158" s="97"/>
      <c r="B158" s="43"/>
      <c r="C158" s="29"/>
      <c r="D158" s="45"/>
      <c r="E158" s="29"/>
      <c r="F158" s="31"/>
      <c r="G158" s="46" t="s">
        <v>150</v>
      </c>
      <c r="H158" s="23" t="s">
        <v>130</v>
      </c>
      <c r="I158" s="30"/>
      <c r="J158" s="31">
        <v>61168.03</v>
      </c>
      <c r="K158" s="30"/>
      <c r="L158" s="21"/>
    </row>
    <row r="159" spans="1:12" s="26" customFormat="1" ht="13.5" thickBot="1" x14ac:dyDescent="0.25">
      <c r="A159" s="120"/>
      <c r="B159" s="121"/>
      <c r="C159" s="122"/>
      <c r="D159" s="68"/>
      <c r="E159" s="122"/>
      <c r="F159" s="123"/>
      <c r="G159" s="68"/>
      <c r="H159" s="61" t="s">
        <v>152</v>
      </c>
      <c r="I159" s="65"/>
      <c r="J159" s="123">
        <v>33329.96</v>
      </c>
      <c r="K159" s="65"/>
      <c r="L159" s="105"/>
    </row>
    <row r="160" spans="1:12" s="26" customFormat="1" ht="13.5" thickTop="1" x14ac:dyDescent="0.2">
      <c r="A160" s="96" t="s">
        <v>153</v>
      </c>
      <c r="B160" s="43">
        <v>10</v>
      </c>
      <c r="C160" s="23" t="s">
        <v>154</v>
      </c>
      <c r="D160" s="46" t="s">
        <v>155</v>
      </c>
      <c r="E160" s="23" t="s">
        <v>10</v>
      </c>
      <c r="F160" s="31">
        <v>1343114.71</v>
      </c>
      <c r="G160" s="46" t="s">
        <v>155</v>
      </c>
      <c r="H160" s="23" t="s">
        <v>156</v>
      </c>
      <c r="I160" s="25" t="s">
        <v>10</v>
      </c>
      <c r="J160" s="75">
        <v>11550</v>
      </c>
      <c r="K160" s="25" t="s">
        <v>10</v>
      </c>
      <c r="L160" s="21">
        <f>SUM(J160,J161,J162,J163,J164,J165,J166,J167,J168,J169)</f>
        <v>374128.7</v>
      </c>
    </row>
    <row r="161" spans="1:12" s="26" customFormat="1" x14ac:dyDescent="0.2">
      <c r="A161" s="96"/>
      <c r="B161" s="43"/>
      <c r="C161" s="46"/>
      <c r="D161" s="74"/>
      <c r="E161" s="23"/>
      <c r="F161" s="75"/>
      <c r="G161" s="69" t="s">
        <v>131</v>
      </c>
      <c r="H161" s="46" t="s">
        <v>157</v>
      </c>
      <c r="I161" s="23"/>
      <c r="J161" s="75">
        <v>11550</v>
      </c>
      <c r="K161" s="23"/>
      <c r="L161" s="21"/>
    </row>
    <row r="162" spans="1:12" s="26" customFormat="1" x14ac:dyDescent="0.2">
      <c r="A162" s="97"/>
      <c r="B162" s="43"/>
      <c r="C162" s="46" t="s">
        <v>242</v>
      </c>
      <c r="D162" s="78" t="s">
        <v>131</v>
      </c>
      <c r="E162" s="29"/>
      <c r="F162" s="75"/>
      <c r="G162" s="46"/>
      <c r="H162" s="46" t="s">
        <v>158</v>
      </c>
      <c r="I162" s="29"/>
      <c r="J162" s="75">
        <v>38500</v>
      </c>
      <c r="K162" s="29"/>
      <c r="L162" s="33">
        <f>SUM(L160/F160)</f>
        <v>0.27855305076660208</v>
      </c>
    </row>
    <row r="163" spans="1:12" s="26" customFormat="1" x14ac:dyDescent="0.2">
      <c r="A163" s="97"/>
      <c r="B163" s="43"/>
      <c r="C163" s="46" t="s">
        <v>261</v>
      </c>
      <c r="D163" s="78"/>
      <c r="E163" s="29"/>
      <c r="F163" s="75"/>
      <c r="G163" s="45"/>
      <c r="H163" s="46" t="s">
        <v>159</v>
      </c>
      <c r="I163" s="29"/>
      <c r="J163" s="75">
        <v>145035</v>
      </c>
      <c r="K163" s="23"/>
      <c r="L163" s="21"/>
    </row>
    <row r="164" spans="1:12" s="26" customFormat="1" x14ac:dyDescent="0.2">
      <c r="A164" s="97"/>
      <c r="B164" s="43"/>
      <c r="C164" s="45"/>
      <c r="D164" s="70"/>
      <c r="E164" s="29"/>
      <c r="F164" s="75"/>
      <c r="G164" s="45"/>
      <c r="H164" s="46" t="s">
        <v>160</v>
      </c>
      <c r="I164" s="29"/>
      <c r="J164" s="75">
        <v>125680.5</v>
      </c>
      <c r="K164" s="29"/>
      <c r="L164" s="21"/>
    </row>
    <row r="165" spans="1:12" s="26" customFormat="1" x14ac:dyDescent="0.2">
      <c r="A165" s="97"/>
      <c r="B165" s="43"/>
      <c r="C165" s="45"/>
      <c r="D165" s="70"/>
      <c r="E165" s="29"/>
      <c r="F165" s="75"/>
      <c r="G165" s="45"/>
      <c r="H165" s="46" t="s">
        <v>161</v>
      </c>
      <c r="I165" s="29"/>
      <c r="J165" s="75">
        <v>2750</v>
      </c>
      <c r="K165" s="23"/>
      <c r="L165" s="22"/>
    </row>
    <row r="166" spans="1:12" s="26" customFormat="1" x14ac:dyDescent="0.2">
      <c r="A166" s="97"/>
      <c r="B166" s="43"/>
      <c r="C166" s="45"/>
      <c r="D166" s="70"/>
      <c r="E166" s="29"/>
      <c r="F166" s="75"/>
      <c r="G166" s="45"/>
      <c r="H166" s="46" t="s">
        <v>13</v>
      </c>
      <c r="I166" s="29"/>
      <c r="J166" s="75">
        <v>22000</v>
      </c>
      <c r="K166" s="29"/>
      <c r="L166" s="21"/>
    </row>
    <row r="167" spans="1:12" s="26" customFormat="1" x14ac:dyDescent="0.2">
      <c r="A167" s="97"/>
      <c r="B167" s="43"/>
      <c r="C167" s="45"/>
      <c r="D167" s="70"/>
      <c r="E167" s="29"/>
      <c r="F167" s="75"/>
      <c r="G167" s="45"/>
      <c r="H167" s="69" t="s">
        <v>162</v>
      </c>
      <c r="I167" s="29"/>
      <c r="J167" s="75">
        <v>2750</v>
      </c>
      <c r="K167" s="29"/>
      <c r="L167" s="22"/>
    </row>
    <row r="168" spans="1:12" s="26" customFormat="1" x14ac:dyDescent="0.2">
      <c r="A168" s="97"/>
      <c r="B168" s="43"/>
      <c r="C168" s="45"/>
      <c r="D168" s="70"/>
      <c r="E168" s="29"/>
      <c r="F168" s="75"/>
      <c r="G168" s="46"/>
      <c r="H168" s="69" t="s">
        <v>163</v>
      </c>
      <c r="I168" s="29"/>
      <c r="J168" s="75">
        <v>1100</v>
      </c>
      <c r="K168" s="29"/>
      <c r="L168" s="21"/>
    </row>
    <row r="169" spans="1:12" s="26" customFormat="1" ht="13.5" thickBot="1" x14ac:dyDescent="0.25">
      <c r="A169" s="126"/>
      <c r="B169" s="127"/>
      <c r="C169" s="128"/>
      <c r="D169" s="129"/>
      <c r="E169" s="125"/>
      <c r="F169" s="130"/>
      <c r="G169" s="63"/>
      <c r="H169" s="63" t="s">
        <v>91</v>
      </c>
      <c r="I169" s="125"/>
      <c r="J169" s="66">
        <v>13213.2</v>
      </c>
      <c r="K169" s="125"/>
      <c r="L169" s="105"/>
    </row>
    <row r="170" spans="1:12" s="26" customFormat="1" ht="13.5" thickTop="1" x14ac:dyDescent="0.2">
      <c r="A170" s="131" t="s">
        <v>164</v>
      </c>
      <c r="B170" s="72">
        <v>11</v>
      </c>
      <c r="C170" s="46" t="s">
        <v>165</v>
      </c>
      <c r="D170" s="78" t="s">
        <v>166</v>
      </c>
      <c r="E170" s="23" t="s">
        <v>10</v>
      </c>
      <c r="F170" s="77">
        <v>2188879.2999999998</v>
      </c>
      <c r="G170" s="46" t="s">
        <v>168</v>
      </c>
      <c r="H170" s="46" t="s">
        <v>169</v>
      </c>
      <c r="I170" s="23" t="s">
        <v>10</v>
      </c>
      <c r="J170" s="77">
        <v>27898.2</v>
      </c>
      <c r="K170" s="51" t="s">
        <v>10</v>
      </c>
      <c r="L170" s="21">
        <f>SUM(J170,J171)</f>
        <v>29235</v>
      </c>
    </row>
    <row r="171" spans="1:12" customFormat="1" ht="13.5" thickBot="1" x14ac:dyDescent="0.25">
      <c r="A171" s="100"/>
      <c r="B171" s="72"/>
      <c r="C171" s="46"/>
      <c r="D171" s="78"/>
      <c r="E171" s="23"/>
      <c r="F171" s="77"/>
      <c r="G171" s="54" t="s">
        <v>170</v>
      </c>
      <c r="H171" s="54" t="s">
        <v>43</v>
      </c>
      <c r="I171" s="55"/>
      <c r="J171" s="57">
        <v>1336.8</v>
      </c>
      <c r="K171" s="41"/>
      <c r="L171" s="21">
        <f>SUM(J172,J173,J174,J175,J176,J177,J178,J179,J180)</f>
        <v>242285</v>
      </c>
    </row>
    <row r="172" spans="1:12" customFormat="1" ht="13.5" thickTop="1" x14ac:dyDescent="0.2">
      <c r="A172" s="100"/>
      <c r="B172" s="72"/>
      <c r="C172" s="46" t="s">
        <v>243</v>
      </c>
      <c r="D172" s="78" t="s">
        <v>167</v>
      </c>
      <c r="E172" s="23"/>
      <c r="F172" s="77"/>
      <c r="G172" s="46" t="s">
        <v>171</v>
      </c>
      <c r="H172" s="46" t="s">
        <v>11</v>
      </c>
      <c r="I172" s="23" t="s">
        <v>10</v>
      </c>
      <c r="J172" s="77">
        <v>3215</v>
      </c>
      <c r="K172" s="51"/>
      <c r="L172" s="90">
        <f>SUM(J181,J182,J183,J184,J185,J186,J187,J188,J189,J190)</f>
        <v>41581.57</v>
      </c>
    </row>
    <row r="173" spans="1:12" customFormat="1" x14ac:dyDescent="0.2">
      <c r="A173" s="100"/>
      <c r="B173" s="72"/>
      <c r="C173" s="46"/>
      <c r="D173" s="71"/>
      <c r="E173" s="41"/>
      <c r="F173" s="76"/>
      <c r="G173" s="46" t="s">
        <v>172</v>
      </c>
      <c r="H173" s="46" t="s">
        <v>109</v>
      </c>
      <c r="I173" s="23"/>
      <c r="J173" s="77">
        <v>39120</v>
      </c>
      <c r="K173" s="23" t="s">
        <v>10</v>
      </c>
      <c r="L173" s="21">
        <f>SUM(L172,L171,L170)</f>
        <v>313101.57</v>
      </c>
    </row>
    <row r="174" spans="1:12" customFormat="1" x14ac:dyDescent="0.2">
      <c r="A174" s="100"/>
      <c r="B174" s="72"/>
      <c r="C174" s="73"/>
      <c r="D174" s="71"/>
      <c r="E174" s="41"/>
      <c r="F174" s="76"/>
      <c r="G174" s="46"/>
      <c r="H174" s="46" t="s">
        <v>79</v>
      </c>
      <c r="I174" s="23"/>
      <c r="J174" s="77">
        <v>17710</v>
      </c>
      <c r="K174" s="41"/>
      <c r="L174" s="21"/>
    </row>
    <row r="175" spans="1:12" customFormat="1" x14ac:dyDescent="0.2">
      <c r="A175" s="100"/>
      <c r="B175" s="72"/>
      <c r="C175" s="73"/>
      <c r="D175" s="71"/>
      <c r="E175" s="41"/>
      <c r="F175" s="76"/>
      <c r="G175" s="46"/>
      <c r="H175" s="46" t="s">
        <v>18</v>
      </c>
      <c r="I175" s="23"/>
      <c r="J175" s="77">
        <v>91360</v>
      </c>
      <c r="K175" s="41"/>
      <c r="L175" s="22">
        <f>SUM(L173/F170)</f>
        <v>0.14304195302134751</v>
      </c>
    </row>
    <row r="176" spans="1:12" customFormat="1" x14ac:dyDescent="0.2">
      <c r="A176" s="100"/>
      <c r="B176" s="72"/>
      <c r="C176" s="73"/>
      <c r="D176" s="71"/>
      <c r="E176" s="41"/>
      <c r="F176" s="76"/>
      <c r="G176" s="46"/>
      <c r="H176" s="46" t="s">
        <v>80</v>
      </c>
      <c r="I176" s="23"/>
      <c r="J176" s="77">
        <v>49280</v>
      </c>
      <c r="K176" s="41"/>
      <c r="L176" s="21"/>
    </row>
    <row r="177" spans="1:12" customFormat="1" x14ac:dyDescent="0.2">
      <c r="A177" s="100"/>
      <c r="B177" s="72"/>
      <c r="C177" s="73"/>
      <c r="D177" s="71"/>
      <c r="E177" s="41"/>
      <c r="F177" s="76"/>
      <c r="G177" s="46"/>
      <c r="H177" s="46" t="s">
        <v>173</v>
      </c>
      <c r="I177" s="23"/>
      <c r="J177" s="77">
        <v>1600</v>
      </c>
      <c r="K177" s="41"/>
      <c r="L177" s="21"/>
    </row>
    <row r="178" spans="1:12" customFormat="1" x14ac:dyDescent="0.2">
      <c r="A178" s="100"/>
      <c r="B178" s="72"/>
      <c r="C178" s="73"/>
      <c r="D178" s="71"/>
      <c r="E178" s="41"/>
      <c r="F178" s="76"/>
      <c r="G178" s="46"/>
      <c r="H178" s="46" t="s">
        <v>12</v>
      </c>
      <c r="I178" s="23"/>
      <c r="J178" s="77">
        <v>20000</v>
      </c>
      <c r="K178" s="41"/>
      <c r="L178" s="21"/>
    </row>
    <row r="179" spans="1:12" customFormat="1" x14ac:dyDescent="0.2">
      <c r="A179" s="100"/>
      <c r="B179" s="72"/>
      <c r="C179" s="73"/>
      <c r="D179" s="71"/>
      <c r="E179" s="41"/>
      <c r="F179" s="76"/>
      <c r="G179" s="46"/>
      <c r="H179" s="46" t="s">
        <v>13</v>
      </c>
      <c r="I179" s="23"/>
      <c r="J179" s="77">
        <v>10000</v>
      </c>
      <c r="K179" s="41"/>
      <c r="L179" s="21"/>
    </row>
    <row r="180" spans="1:12" customFormat="1" ht="13.5" thickBot="1" x14ac:dyDescent="0.25">
      <c r="A180" s="100"/>
      <c r="B180" s="72"/>
      <c r="C180" s="73"/>
      <c r="D180" s="71"/>
      <c r="E180" s="41"/>
      <c r="F180" s="76"/>
      <c r="G180" s="54"/>
      <c r="H180" s="54" t="s">
        <v>43</v>
      </c>
      <c r="I180" s="55"/>
      <c r="J180" s="57">
        <v>10000</v>
      </c>
      <c r="K180" s="112"/>
      <c r="L180" s="21"/>
    </row>
    <row r="181" spans="1:12" customFormat="1" ht="13.5" thickTop="1" x14ac:dyDescent="0.2">
      <c r="A181" s="96"/>
      <c r="B181" s="44"/>
      <c r="C181" s="46"/>
      <c r="D181" s="78"/>
      <c r="E181" s="23"/>
      <c r="F181" s="77"/>
      <c r="G181" s="46" t="s">
        <v>16</v>
      </c>
      <c r="H181" s="46" t="s">
        <v>85</v>
      </c>
      <c r="I181" s="23" t="s">
        <v>10</v>
      </c>
      <c r="J181" s="77">
        <v>1375</v>
      </c>
      <c r="K181" s="41"/>
      <c r="L181" s="21"/>
    </row>
    <row r="182" spans="1:12" customFormat="1" x14ac:dyDescent="0.2">
      <c r="A182" s="94"/>
      <c r="B182" s="44"/>
      <c r="C182" s="69"/>
      <c r="D182" s="78"/>
      <c r="E182" s="23"/>
      <c r="F182" s="77"/>
      <c r="G182" s="46" t="s">
        <v>174</v>
      </c>
      <c r="H182" s="46" t="s">
        <v>86</v>
      </c>
      <c r="I182" s="23"/>
      <c r="J182" s="77">
        <v>5838</v>
      </c>
      <c r="K182" s="41"/>
      <c r="L182" s="21"/>
    </row>
    <row r="183" spans="1:12" customFormat="1" x14ac:dyDescent="0.2">
      <c r="A183" s="94"/>
      <c r="B183" s="44"/>
      <c r="C183" s="46"/>
      <c r="D183" s="78"/>
      <c r="E183" s="23"/>
      <c r="F183" s="77"/>
      <c r="G183" s="46"/>
      <c r="H183" s="46" t="s">
        <v>87</v>
      </c>
      <c r="I183" s="23"/>
      <c r="J183" s="77">
        <v>7952</v>
      </c>
      <c r="K183" s="41"/>
      <c r="L183" s="21"/>
    </row>
    <row r="184" spans="1:12" customFormat="1" x14ac:dyDescent="0.2">
      <c r="A184" s="94"/>
      <c r="B184" s="44"/>
      <c r="C184" s="46"/>
      <c r="D184" s="78"/>
      <c r="E184" s="23"/>
      <c r="F184" s="77"/>
      <c r="G184" s="46"/>
      <c r="H184" s="46" t="s">
        <v>88</v>
      </c>
      <c r="I184" s="23"/>
      <c r="J184" s="77">
        <v>3284.5</v>
      </c>
      <c r="K184" s="41"/>
      <c r="L184" s="21"/>
    </row>
    <row r="185" spans="1:12" customFormat="1" x14ac:dyDescent="0.2">
      <c r="A185" s="94"/>
      <c r="B185" s="44"/>
      <c r="C185" s="46"/>
      <c r="D185" s="78"/>
      <c r="E185" s="23"/>
      <c r="F185" s="77"/>
      <c r="G185" s="46"/>
      <c r="H185" s="46" t="s">
        <v>89</v>
      </c>
      <c r="I185" s="23"/>
      <c r="J185" s="77">
        <v>3066</v>
      </c>
      <c r="K185" s="41"/>
      <c r="L185" s="22"/>
    </row>
    <row r="186" spans="1:12" customFormat="1" x14ac:dyDescent="0.2">
      <c r="A186" s="94"/>
      <c r="B186" s="44"/>
      <c r="C186" s="46"/>
      <c r="D186" s="78"/>
      <c r="E186" s="23"/>
      <c r="F186" s="77"/>
      <c r="G186" s="46"/>
      <c r="H186" s="46" t="s">
        <v>90</v>
      </c>
      <c r="I186" s="23"/>
      <c r="J186" s="77">
        <v>15423</v>
      </c>
      <c r="K186" s="41"/>
      <c r="L186" s="21"/>
    </row>
    <row r="187" spans="1:12" customFormat="1" x14ac:dyDescent="0.2">
      <c r="A187" s="94"/>
      <c r="B187" s="44"/>
      <c r="C187" s="46"/>
      <c r="D187" s="78"/>
      <c r="E187" s="23"/>
      <c r="F187" s="77"/>
      <c r="G187" s="46"/>
      <c r="H187" s="46" t="s">
        <v>91</v>
      </c>
      <c r="I187" s="23"/>
      <c r="J187" s="77">
        <v>1056</v>
      </c>
      <c r="K187" s="41"/>
      <c r="L187" s="21"/>
    </row>
    <row r="188" spans="1:12" customFormat="1" x14ac:dyDescent="0.2">
      <c r="A188" s="94"/>
      <c r="B188" s="44"/>
      <c r="C188" s="46"/>
      <c r="D188" s="78"/>
      <c r="E188" s="23"/>
      <c r="F188" s="77"/>
      <c r="G188" s="46"/>
      <c r="H188" s="46" t="s">
        <v>93</v>
      </c>
      <c r="I188" s="23"/>
      <c r="J188" s="77">
        <v>1112</v>
      </c>
      <c r="K188" s="41"/>
      <c r="L188" s="21"/>
    </row>
    <row r="189" spans="1:12" customFormat="1" x14ac:dyDescent="0.2">
      <c r="A189" s="94"/>
      <c r="B189" s="44"/>
      <c r="C189" s="46"/>
      <c r="D189" s="78"/>
      <c r="E189" s="23"/>
      <c r="F189" s="77"/>
      <c r="G189" s="46"/>
      <c r="H189" s="46" t="s">
        <v>94</v>
      </c>
      <c r="I189" s="23"/>
      <c r="J189" s="77">
        <v>495</v>
      </c>
      <c r="K189" s="41"/>
      <c r="L189" s="21"/>
    </row>
    <row r="190" spans="1:12" customFormat="1" ht="13.5" thickBot="1" x14ac:dyDescent="0.25">
      <c r="A190" s="98"/>
      <c r="B190" s="62"/>
      <c r="C190" s="63"/>
      <c r="D190" s="85"/>
      <c r="E190" s="61"/>
      <c r="F190" s="66"/>
      <c r="G190" s="63"/>
      <c r="H190" s="63" t="s">
        <v>43</v>
      </c>
      <c r="I190" s="61"/>
      <c r="J190" s="66">
        <v>1980.07</v>
      </c>
      <c r="K190" s="125"/>
      <c r="L190" s="105"/>
    </row>
    <row r="191" spans="1:12" customFormat="1" ht="13.5" thickTop="1" x14ac:dyDescent="0.2">
      <c r="A191" s="96" t="s">
        <v>175</v>
      </c>
      <c r="B191" s="44">
        <v>9</v>
      </c>
      <c r="C191" s="46" t="s">
        <v>176</v>
      </c>
      <c r="D191" s="78" t="s">
        <v>177</v>
      </c>
      <c r="E191" s="23" t="s">
        <v>10</v>
      </c>
      <c r="F191" s="77">
        <v>3923673.37</v>
      </c>
      <c r="G191" s="46" t="s">
        <v>179</v>
      </c>
      <c r="H191" s="46" t="s">
        <v>80</v>
      </c>
      <c r="I191" s="23" t="s">
        <v>10</v>
      </c>
      <c r="J191" s="77">
        <v>72309.600000000006</v>
      </c>
      <c r="K191" s="51" t="s">
        <v>10</v>
      </c>
      <c r="L191" s="21">
        <f>SUM(J191)</f>
        <v>72309.600000000006</v>
      </c>
    </row>
    <row r="192" spans="1:12" customFormat="1" ht="13.5" thickBot="1" x14ac:dyDescent="0.25">
      <c r="A192" s="94"/>
      <c r="B192" s="44"/>
      <c r="C192" s="46"/>
      <c r="D192" s="78"/>
      <c r="E192" s="23"/>
      <c r="F192" s="77"/>
      <c r="G192" s="54" t="s">
        <v>178</v>
      </c>
      <c r="H192" s="54"/>
      <c r="I192" s="55"/>
      <c r="J192" s="57"/>
      <c r="K192" s="41"/>
      <c r="L192" s="21">
        <f>SUM(J193,J194,J195,J196,J197,J198,J199,J200,J201,J202)</f>
        <v>152240.57999999999</v>
      </c>
    </row>
    <row r="193" spans="1:12" customFormat="1" ht="13.5" thickTop="1" x14ac:dyDescent="0.2">
      <c r="A193" s="94"/>
      <c r="B193" s="44"/>
      <c r="C193" s="46" t="s">
        <v>244</v>
      </c>
      <c r="D193" s="78" t="s">
        <v>178</v>
      </c>
      <c r="E193" s="23"/>
      <c r="F193" s="77"/>
      <c r="G193" s="46" t="s">
        <v>81</v>
      </c>
      <c r="H193" s="46" t="s">
        <v>85</v>
      </c>
      <c r="I193" s="23" t="s">
        <v>10</v>
      </c>
      <c r="J193" s="77">
        <v>1430</v>
      </c>
      <c r="K193" s="41"/>
      <c r="L193" s="90">
        <f>SUM(J203,J204,J205,J206,J207,J208,J209,J210,J211,J212,J213,J214,J215,J216)</f>
        <v>129204.73999999999</v>
      </c>
    </row>
    <row r="194" spans="1:12" customFormat="1" x14ac:dyDescent="0.2">
      <c r="A194" s="94"/>
      <c r="B194" s="44"/>
      <c r="C194" s="46"/>
      <c r="D194" s="78"/>
      <c r="E194" s="23"/>
      <c r="F194" s="77"/>
      <c r="G194" s="46" t="s">
        <v>82</v>
      </c>
      <c r="H194" s="46" t="s">
        <v>86</v>
      </c>
      <c r="I194" s="23"/>
      <c r="J194" s="77">
        <v>12127.53</v>
      </c>
      <c r="K194" s="41" t="s">
        <v>10</v>
      </c>
      <c r="L194" s="21">
        <f>SUM(L193,L192,L191)</f>
        <v>353754.91999999993</v>
      </c>
    </row>
    <row r="195" spans="1:12" customFormat="1" x14ac:dyDescent="0.2">
      <c r="A195" s="94"/>
      <c r="B195" s="44"/>
      <c r="C195" s="46"/>
      <c r="D195" s="78"/>
      <c r="E195" s="23"/>
      <c r="F195" s="77"/>
      <c r="G195" s="46"/>
      <c r="H195" s="46" t="s">
        <v>87</v>
      </c>
      <c r="I195" s="23"/>
      <c r="J195" s="77">
        <v>23034.28</v>
      </c>
      <c r="K195" s="41"/>
      <c r="L195" s="21"/>
    </row>
    <row r="196" spans="1:12" customFormat="1" x14ac:dyDescent="0.2">
      <c r="A196" s="94"/>
      <c r="B196" s="44"/>
      <c r="C196" s="46"/>
      <c r="D196" s="78"/>
      <c r="E196" s="23"/>
      <c r="F196" s="77"/>
      <c r="G196" s="46"/>
      <c r="H196" s="46" t="s">
        <v>88</v>
      </c>
      <c r="I196" s="23"/>
      <c r="J196" s="77">
        <v>6603.5</v>
      </c>
      <c r="K196" s="41"/>
      <c r="L196" s="22">
        <f>SUM(L194/F191)</f>
        <v>9.0159115359798647E-2</v>
      </c>
    </row>
    <row r="197" spans="1:12" customFormat="1" x14ac:dyDescent="0.2">
      <c r="A197" s="94"/>
      <c r="B197" s="44"/>
      <c r="C197" s="46"/>
      <c r="D197" s="78"/>
      <c r="E197" s="23"/>
      <c r="F197" s="77"/>
      <c r="G197" s="46"/>
      <c r="H197" s="46" t="s">
        <v>89</v>
      </c>
      <c r="I197" s="23"/>
      <c r="J197" s="77">
        <v>7401.72</v>
      </c>
      <c r="K197" s="41"/>
      <c r="L197" s="21"/>
    </row>
    <row r="198" spans="1:12" customFormat="1" x14ac:dyDescent="0.2">
      <c r="A198" s="94"/>
      <c r="B198" s="44"/>
      <c r="C198" s="46"/>
      <c r="D198" s="78"/>
      <c r="E198" s="23"/>
      <c r="F198" s="77"/>
      <c r="G198" s="46"/>
      <c r="H198" s="46" t="s">
        <v>90</v>
      </c>
      <c r="I198" s="23"/>
      <c r="J198" s="77">
        <v>16900</v>
      </c>
      <c r="K198" s="41"/>
      <c r="L198" s="21"/>
    </row>
    <row r="199" spans="1:12" customFormat="1" x14ac:dyDescent="0.2">
      <c r="A199" s="94"/>
      <c r="B199" s="44"/>
      <c r="C199" s="46"/>
      <c r="D199" s="78"/>
      <c r="E199" s="23"/>
      <c r="F199" s="77"/>
      <c r="G199" s="46"/>
      <c r="H199" s="46" t="s">
        <v>91</v>
      </c>
      <c r="I199" s="23"/>
      <c r="J199" s="77">
        <v>7638.4</v>
      </c>
      <c r="K199" s="41"/>
      <c r="L199" s="21"/>
    </row>
    <row r="200" spans="1:12" customFormat="1" x14ac:dyDescent="0.2">
      <c r="A200" s="94"/>
      <c r="B200" s="44"/>
      <c r="C200" s="46"/>
      <c r="D200" s="46"/>
      <c r="E200" s="23"/>
      <c r="F200" s="77"/>
      <c r="G200" s="78"/>
      <c r="H200" s="46" t="s">
        <v>180</v>
      </c>
      <c r="I200" s="23"/>
      <c r="J200" s="77">
        <v>69680</v>
      </c>
      <c r="K200" s="41"/>
      <c r="L200" s="21"/>
    </row>
    <row r="201" spans="1:12" customFormat="1" x14ac:dyDescent="0.2">
      <c r="A201" s="94"/>
      <c r="B201" s="44"/>
      <c r="C201" s="46"/>
      <c r="D201" s="46"/>
      <c r="E201" s="23"/>
      <c r="F201" s="77"/>
      <c r="G201" s="46"/>
      <c r="H201" s="79" t="s">
        <v>93</v>
      </c>
      <c r="I201" s="23"/>
      <c r="J201" s="77">
        <v>3075.15</v>
      </c>
      <c r="K201" s="23"/>
      <c r="L201" s="21"/>
    </row>
    <row r="202" spans="1:12" customFormat="1" ht="13.5" thickBot="1" x14ac:dyDescent="0.25">
      <c r="A202" s="94"/>
      <c r="B202" s="44"/>
      <c r="C202" s="46"/>
      <c r="D202" s="46"/>
      <c r="E202" s="23"/>
      <c r="F202" s="77"/>
      <c r="G202" s="54"/>
      <c r="H202" s="54" t="s">
        <v>43</v>
      </c>
      <c r="I202" s="55"/>
      <c r="J202" s="57">
        <v>4350</v>
      </c>
      <c r="K202" s="23"/>
      <c r="L202" s="21"/>
    </row>
    <row r="203" spans="1:12" customFormat="1" ht="13.5" thickTop="1" x14ac:dyDescent="0.2">
      <c r="A203" s="94"/>
      <c r="B203" s="44"/>
      <c r="C203" s="46"/>
      <c r="D203" s="46"/>
      <c r="E203" s="23"/>
      <c r="F203" s="77"/>
      <c r="G203" s="46" t="s">
        <v>14</v>
      </c>
      <c r="H203" s="46" t="s">
        <v>42</v>
      </c>
      <c r="I203" s="23" t="s">
        <v>10</v>
      </c>
      <c r="J203" s="77">
        <v>6975</v>
      </c>
      <c r="K203" s="23"/>
      <c r="L203" s="21"/>
    </row>
    <row r="204" spans="1:12" customFormat="1" x14ac:dyDescent="0.2">
      <c r="A204" s="94"/>
      <c r="B204" s="44"/>
      <c r="C204" s="46"/>
      <c r="D204" s="46"/>
      <c r="E204" s="23"/>
      <c r="F204" s="77"/>
      <c r="G204" s="46" t="s">
        <v>15</v>
      </c>
      <c r="H204" s="46" t="s">
        <v>34</v>
      </c>
      <c r="I204" s="23"/>
      <c r="J204" s="77">
        <v>2488</v>
      </c>
      <c r="K204" s="23"/>
      <c r="L204" s="21"/>
    </row>
    <row r="205" spans="1:12" customFormat="1" x14ac:dyDescent="0.2">
      <c r="A205" s="95"/>
      <c r="B205" s="44"/>
      <c r="C205" s="46"/>
      <c r="D205" s="46"/>
      <c r="E205" s="23"/>
      <c r="F205" s="81"/>
      <c r="G205" s="46"/>
      <c r="H205" s="46" t="s">
        <v>97</v>
      </c>
      <c r="I205" s="23"/>
      <c r="J205" s="81">
        <v>4700</v>
      </c>
      <c r="K205" s="23"/>
      <c r="L205" s="82"/>
    </row>
    <row r="206" spans="1:12" customFormat="1" x14ac:dyDescent="0.2">
      <c r="A206" s="95"/>
      <c r="B206" s="44"/>
      <c r="C206" s="46"/>
      <c r="D206" s="46"/>
      <c r="E206" s="23"/>
      <c r="F206" s="81"/>
      <c r="G206" s="46"/>
      <c r="H206" s="46" t="s">
        <v>38</v>
      </c>
      <c r="I206" s="23"/>
      <c r="J206" s="81">
        <v>17538</v>
      </c>
      <c r="K206" s="23"/>
      <c r="L206" s="82"/>
    </row>
    <row r="207" spans="1:12" x14ac:dyDescent="0.2">
      <c r="A207" s="95"/>
      <c r="B207" s="44"/>
      <c r="C207" s="46"/>
      <c r="D207" s="46"/>
      <c r="E207" s="23"/>
      <c r="F207" s="81"/>
      <c r="G207" s="46"/>
      <c r="H207" s="46" t="s">
        <v>35</v>
      </c>
      <c r="I207" s="23"/>
      <c r="J207" s="81">
        <v>4700</v>
      </c>
      <c r="K207" s="23"/>
      <c r="L207" s="82"/>
    </row>
    <row r="208" spans="1:12" x14ac:dyDescent="0.2">
      <c r="A208" s="95"/>
      <c r="B208" s="44"/>
      <c r="C208" s="46"/>
      <c r="D208" s="46"/>
      <c r="E208" s="23"/>
      <c r="F208" s="81"/>
      <c r="G208" s="46"/>
      <c r="H208" s="46" t="s">
        <v>40</v>
      </c>
      <c r="I208" s="23"/>
      <c r="J208" s="81">
        <v>34100</v>
      </c>
      <c r="K208" s="23"/>
      <c r="L208" s="82"/>
    </row>
    <row r="209" spans="1:12" x14ac:dyDescent="0.2">
      <c r="A209" s="95"/>
      <c r="B209" s="44"/>
      <c r="C209" s="46"/>
      <c r="D209" s="46"/>
      <c r="E209" s="23"/>
      <c r="F209" s="81"/>
      <c r="G209" s="46"/>
      <c r="H209" s="46" t="s">
        <v>36</v>
      </c>
      <c r="I209" s="23"/>
      <c r="J209" s="81">
        <v>26400</v>
      </c>
      <c r="K209" s="23"/>
      <c r="L209" s="82"/>
    </row>
    <row r="210" spans="1:12" x14ac:dyDescent="0.2">
      <c r="A210" s="95"/>
      <c r="B210" s="44"/>
      <c r="C210" s="46"/>
      <c r="D210" s="46"/>
      <c r="E210" s="23"/>
      <c r="F210" s="81"/>
      <c r="G210" s="46"/>
      <c r="H210" s="46" t="s">
        <v>56</v>
      </c>
      <c r="I210" s="23"/>
      <c r="J210" s="81">
        <v>7200</v>
      </c>
      <c r="K210" s="23"/>
      <c r="L210" s="82"/>
    </row>
    <row r="211" spans="1:12" x14ac:dyDescent="0.2">
      <c r="A211" s="95"/>
      <c r="B211" s="44"/>
      <c r="C211" s="46"/>
      <c r="D211" s="46"/>
      <c r="E211" s="23"/>
      <c r="F211" s="81"/>
      <c r="G211" s="46"/>
      <c r="H211" s="46" t="s">
        <v>136</v>
      </c>
      <c r="I211" s="23"/>
      <c r="J211" s="81">
        <v>1640</v>
      </c>
      <c r="K211" s="23"/>
      <c r="L211" s="82"/>
    </row>
    <row r="212" spans="1:12" x14ac:dyDescent="0.2">
      <c r="A212" s="95"/>
      <c r="B212" s="44"/>
      <c r="C212" s="46"/>
      <c r="D212" s="46"/>
      <c r="E212" s="23"/>
      <c r="F212" s="81"/>
      <c r="G212" s="46"/>
      <c r="H212" s="46" t="s">
        <v>28</v>
      </c>
      <c r="I212" s="23"/>
      <c r="J212" s="81">
        <v>2775</v>
      </c>
      <c r="K212" s="25"/>
      <c r="L212" s="82"/>
    </row>
    <row r="213" spans="1:12" x14ac:dyDescent="0.2">
      <c r="A213" s="102"/>
      <c r="B213" s="44"/>
      <c r="C213" s="46"/>
      <c r="D213" s="46"/>
      <c r="E213" s="23"/>
      <c r="F213" s="81"/>
      <c r="G213" s="46"/>
      <c r="H213" s="46" t="s">
        <v>27</v>
      </c>
      <c r="I213" s="23"/>
      <c r="J213" s="81">
        <v>180</v>
      </c>
      <c r="K213" s="23"/>
      <c r="L213" s="82"/>
    </row>
    <row r="214" spans="1:12" x14ac:dyDescent="0.2">
      <c r="A214" s="95"/>
      <c r="B214" s="44"/>
      <c r="C214" s="69"/>
      <c r="D214" s="46"/>
      <c r="E214" s="23"/>
      <c r="F214" s="81"/>
      <c r="G214" s="46"/>
      <c r="H214" s="46" t="s">
        <v>181</v>
      </c>
      <c r="I214" s="23"/>
      <c r="J214" s="81">
        <v>8769.1200000000008</v>
      </c>
      <c r="K214" s="23"/>
      <c r="L214" s="82"/>
    </row>
    <row r="215" spans="1:12" x14ac:dyDescent="0.2">
      <c r="A215" s="95"/>
      <c r="B215" s="44"/>
      <c r="C215" s="46"/>
      <c r="D215" s="46"/>
      <c r="E215" s="23"/>
      <c r="F215" s="81"/>
      <c r="G215" s="46"/>
      <c r="H215" s="46" t="s">
        <v>22</v>
      </c>
      <c r="I215" s="23"/>
      <c r="J215" s="81">
        <v>8769.1200000000008</v>
      </c>
      <c r="K215" s="23"/>
      <c r="L215" s="86"/>
    </row>
    <row r="216" spans="1:12" ht="13.5" thickBot="1" x14ac:dyDescent="0.25">
      <c r="A216" s="101"/>
      <c r="B216" s="62"/>
      <c r="C216" s="63"/>
      <c r="D216" s="63"/>
      <c r="E216" s="61"/>
      <c r="F216" s="83"/>
      <c r="G216" s="63"/>
      <c r="H216" s="63" t="s">
        <v>26</v>
      </c>
      <c r="I216" s="61"/>
      <c r="J216" s="83">
        <v>2970.5</v>
      </c>
      <c r="K216" s="61"/>
      <c r="L216" s="109"/>
    </row>
    <row r="217" spans="1:12" ht="13.5" thickTop="1" x14ac:dyDescent="0.2">
      <c r="A217" s="95">
        <v>100835</v>
      </c>
      <c r="B217" s="44">
        <v>9</v>
      </c>
      <c r="C217" s="46" t="s">
        <v>182</v>
      </c>
      <c r="D217" s="46" t="s">
        <v>184</v>
      </c>
      <c r="E217" s="23" t="s">
        <v>10</v>
      </c>
      <c r="F217" s="81">
        <v>3128016.44</v>
      </c>
      <c r="G217" s="46" t="s">
        <v>20</v>
      </c>
      <c r="H217" s="46" t="s">
        <v>34</v>
      </c>
      <c r="I217" s="23" t="s">
        <v>10</v>
      </c>
      <c r="J217" s="81">
        <v>1092</v>
      </c>
      <c r="K217" s="23" t="s">
        <v>10</v>
      </c>
      <c r="L217" s="82">
        <f>SUM(J217,J218,J219)</f>
        <v>3357</v>
      </c>
    </row>
    <row r="218" spans="1:12" x14ac:dyDescent="0.2">
      <c r="A218" s="95"/>
      <c r="B218" s="44"/>
      <c r="C218" s="46" t="s">
        <v>183</v>
      </c>
      <c r="D218" s="46"/>
      <c r="E218" s="23"/>
      <c r="F218" s="81"/>
      <c r="G218" s="46" t="s">
        <v>21</v>
      </c>
      <c r="H218" s="46" t="s">
        <v>97</v>
      </c>
      <c r="I218" s="23"/>
      <c r="J218" s="81">
        <v>795</v>
      </c>
      <c r="K218" s="23"/>
      <c r="L218" s="82">
        <f>SUM(J220,J221,J222,J223,J224,J225,J226,J227,J228,J229,J230,J231,J232)</f>
        <v>53426.75</v>
      </c>
    </row>
    <row r="219" spans="1:12" ht="13.5" thickBot="1" x14ac:dyDescent="0.25">
      <c r="A219" s="95"/>
      <c r="B219" s="44"/>
      <c r="C219" s="46"/>
      <c r="D219" s="46" t="s">
        <v>188</v>
      </c>
      <c r="E219" s="23"/>
      <c r="F219" s="81"/>
      <c r="G219" s="54"/>
      <c r="H219" s="54" t="s">
        <v>35</v>
      </c>
      <c r="I219" s="55"/>
      <c r="J219" s="84">
        <v>1470</v>
      </c>
      <c r="K219" s="23"/>
      <c r="L219" s="82">
        <f>SUM(J233,J234,J235,J236,J237,J238,J239)</f>
        <v>171465</v>
      </c>
    </row>
    <row r="220" spans="1:12" ht="13.5" thickTop="1" x14ac:dyDescent="0.2">
      <c r="A220" s="95"/>
      <c r="B220" s="44"/>
      <c r="C220" s="46" t="s">
        <v>245</v>
      </c>
      <c r="D220" s="46"/>
      <c r="E220" s="23"/>
      <c r="F220" s="81"/>
      <c r="G220" s="46" t="s">
        <v>49</v>
      </c>
      <c r="H220" s="46" t="s">
        <v>13</v>
      </c>
      <c r="I220" s="23" t="s">
        <v>10</v>
      </c>
      <c r="J220" s="81">
        <v>19075</v>
      </c>
      <c r="K220" s="23"/>
      <c r="L220" s="89">
        <f>SUM(J240,J241,J242,J243,J244,J245,J246,J247,J248,J249,J250)</f>
        <v>53285.4</v>
      </c>
    </row>
    <row r="221" spans="1:12" x14ac:dyDescent="0.2">
      <c r="A221" s="95"/>
      <c r="B221" s="44"/>
      <c r="C221" s="46"/>
      <c r="D221" s="46"/>
      <c r="E221" s="23"/>
      <c r="F221" s="81"/>
      <c r="G221" s="46" t="s">
        <v>31</v>
      </c>
      <c r="H221" s="46" t="s">
        <v>38</v>
      </c>
      <c r="I221" s="23"/>
      <c r="J221" s="81">
        <v>4437</v>
      </c>
      <c r="K221" s="23" t="s">
        <v>10</v>
      </c>
      <c r="L221" s="82">
        <f>SUM(L220,L219,L218,L217)</f>
        <v>281534.15000000002</v>
      </c>
    </row>
    <row r="222" spans="1:12" x14ac:dyDescent="0.2">
      <c r="A222" s="95"/>
      <c r="B222" s="44"/>
      <c r="C222" s="46"/>
      <c r="D222" s="46"/>
      <c r="E222" s="23"/>
      <c r="F222" s="81"/>
      <c r="G222" s="46"/>
      <c r="H222" s="46" t="s">
        <v>114</v>
      </c>
      <c r="I222" s="23"/>
      <c r="J222" s="81">
        <v>2250</v>
      </c>
      <c r="K222" s="23"/>
      <c r="L222" s="82"/>
    </row>
    <row r="223" spans="1:12" x14ac:dyDescent="0.2">
      <c r="A223" s="95"/>
      <c r="B223" s="44"/>
      <c r="C223" s="46"/>
      <c r="D223" s="46"/>
      <c r="E223" s="23"/>
      <c r="F223" s="81"/>
      <c r="G223" s="46"/>
      <c r="H223" s="46" t="s">
        <v>115</v>
      </c>
      <c r="I223" s="23"/>
      <c r="J223" s="81">
        <v>3600</v>
      </c>
      <c r="K223" s="25"/>
      <c r="L223" s="86">
        <f>SUM(L221/F217)</f>
        <v>9.0004050618097145E-2</v>
      </c>
    </row>
    <row r="224" spans="1:12" x14ac:dyDescent="0.2">
      <c r="A224" s="102"/>
      <c r="B224" s="44"/>
      <c r="C224" s="78"/>
      <c r="D224" s="46"/>
      <c r="E224" s="23"/>
      <c r="F224" s="81"/>
      <c r="G224" s="46"/>
      <c r="H224" s="46" t="s">
        <v>44</v>
      </c>
      <c r="I224" s="23"/>
      <c r="J224" s="81">
        <v>385.64</v>
      </c>
      <c r="K224" s="23"/>
      <c r="L224" s="82"/>
    </row>
    <row r="225" spans="1:12" x14ac:dyDescent="0.2">
      <c r="A225" s="95"/>
      <c r="B225" s="44"/>
      <c r="C225" s="69"/>
      <c r="D225" s="78"/>
      <c r="E225" s="23"/>
      <c r="F225" s="81"/>
      <c r="G225" s="78"/>
      <c r="H225" s="46" t="s">
        <v>24</v>
      </c>
      <c r="I225" s="23"/>
      <c r="J225" s="81">
        <v>3574.81</v>
      </c>
      <c r="K225" s="23"/>
      <c r="L225" s="82"/>
    </row>
    <row r="226" spans="1:12" x14ac:dyDescent="0.2">
      <c r="A226" s="95"/>
      <c r="B226" s="44"/>
      <c r="C226" s="46"/>
      <c r="D226" s="46"/>
      <c r="E226" s="23"/>
      <c r="F226" s="81"/>
      <c r="G226" s="78"/>
      <c r="H226" s="46" t="s">
        <v>185</v>
      </c>
      <c r="I226" s="23"/>
      <c r="J226" s="81">
        <v>2182.8000000000002</v>
      </c>
      <c r="K226" s="23"/>
      <c r="L226" s="82"/>
    </row>
    <row r="227" spans="1:12" x14ac:dyDescent="0.2">
      <c r="A227" s="95"/>
      <c r="B227" s="44"/>
      <c r="C227" s="46"/>
      <c r="D227" s="80"/>
      <c r="E227" s="23"/>
      <c r="F227" s="81"/>
      <c r="G227" s="78"/>
      <c r="H227" s="46" t="s">
        <v>41</v>
      </c>
      <c r="I227" s="23"/>
      <c r="J227" s="81">
        <v>7185.8</v>
      </c>
      <c r="K227" s="23"/>
      <c r="L227" s="86"/>
    </row>
    <row r="228" spans="1:12" x14ac:dyDescent="0.2">
      <c r="A228" s="95"/>
      <c r="B228" s="44"/>
      <c r="C228" s="46"/>
      <c r="D228" s="46"/>
      <c r="E228" s="23"/>
      <c r="F228" s="81"/>
      <c r="G228" s="46"/>
      <c r="H228" s="78" t="s">
        <v>25</v>
      </c>
      <c r="I228" s="23"/>
      <c r="J228" s="81">
        <v>3175.5</v>
      </c>
      <c r="K228" s="23"/>
      <c r="L228" s="86"/>
    </row>
    <row r="229" spans="1:12" x14ac:dyDescent="0.2">
      <c r="A229" s="95"/>
      <c r="B229" s="44"/>
      <c r="C229" s="46"/>
      <c r="D229" s="46"/>
      <c r="E229" s="23"/>
      <c r="F229" s="81"/>
      <c r="G229" s="46"/>
      <c r="H229" s="78" t="s">
        <v>204</v>
      </c>
      <c r="I229" s="23"/>
      <c r="J229" s="81">
        <v>2405</v>
      </c>
      <c r="K229" s="23"/>
      <c r="L229" s="82"/>
    </row>
    <row r="230" spans="1:12" x14ac:dyDescent="0.2">
      <c r="A230" s="95"/>
      <c r="B230" s="44"/>
      <c r="C230" s="46"/>
      <c r="D230" s="46"/>
      <c r="E230" s="23"/>
      <c r="F230" s="81"/>
      <c r="G230" s="46"/>
      <c r="H230" s="46" t="s">
        <v>126</v>
      </c>
      <c r="I230" s="25"/>
      <c r="J230" s="81">
        <v>3510</v>
      </c>
      <c r="K230" s="23"/>
      <c r="L230" s="82"/>
    </row>
    <row r="231" spans="1:12" x14ac:dyDescent="0.2">
      <c r="A231" s="95"/>
      <c r="B231" s="44"/>
      <c r="C231" s="46"/>
      <c r="D231" s="46"/>
      <c r="E231" s="23"/>
      <c r="F231" s="81"/>
      <c r="G231" s="46"/>
      <c r="H231" s="46" t="s">
        <v>186</v>
      </c>
      <c r="I231" s="25"/>
      <c r="J231" s="81">
        <v>1084</v>
      </c>
      <c r="K231" s="23"/>
      <c r="L231" s="82"/>
    </row>
    <row r="232" spans="1:12" ht="13.5" thickBot="1" x14ac:dyDescent="0.25">
      <c r="A232" s="95"/>
      <c r="B232" s="44"/>
      <c r="C232" s="46"/>
      <c r="D232" s="46"/>
      <c r="E232" s="23"/>
      <c r="F232" s="81"/>
      <c r="G232" s="54"/>
      <c r="H232" s="54" t="s">
        <v>26</v>
      </c>
      <c r="I232" s="58"/>
      <c r="J232" s="84">
        <v>561.20000000000005</v>
      </c>
      <c r="K232" s="23"/>
      <c r="L232" s="82"/>
    </row>
    <row r="233" spans="1:12" ht="13.5" thickTop="1" x14ac:dyDescent="0.2">
      <c r="A233" s="95"/>
      <c r="B233" s="44"/>
      <c r="C233" s="46"/>
      <c r="D233" s="46"/>
      <c r="E233" s="23"/>
      <c r="F233" s="81"/>
      <c r="G233" s="46" t="s">
        <v>187</v>
      </c>
      <c r="H233" s="46" t="s">
        <v>189</v>
      </c>
      <c r="I233" s="25" t="s">
        <v>10</v>
      </c>
      <c r="J233" s="81">
        <v>41155</v>
      </c>
      <c r="K233" s="23"/>
      <c r="L233" s="82"/>
    </row>
    <row r="234" spans="1:12" x14ac:dyDescent="0.2">
      <c r="A234" s="95"/>
      <c r="B234" s="44"/>
      <c r="C234" s="46"/>
      <c r="D234" s="46"/>
      <c r="E234" s="23"/>
      <c r="F234" s="81"/>
      <c r="G234" s="46" t="s">
        <v>188</v>
      </c>
      <c r="H234" s="46" t="s">
        <v>13</v>
      </c>
      <c r="I234" s="25"/>
      <c r="J234" s="81">
        <v>750</v>
      </c>
      <c r="K234" s="23"/>
      <c r="L234" s="82"/>
    </row>
    <row r="235" spans="1:12" x14ac:dyDescent="0.2">
      <c r="A235" s="95"/>
      <c r="B235" s="44"/>
      <c r="C235" s="46"/>
      <c r="D235" s="46"/>
      <c r="E235" s="23"/>
      <c r="F235" s="81"/>
      <c r="G235" s="46"/>
      <c r="H235" s="46" t="s">
        <v>190</v>
      </c>
      <c r="I235" s="25"/>
      <c r="J235" s="81">
        <v>24400</v>
      </c>
      <c r="K235" s="23"/>
      <c r="L235" s="82"/>
    </row>
    <row r="236" spans="1:12" x14ac:dyDescent="0.2">
      <c r="A236" s="95"/>
      <c r="B236" s="44"/>
      <c r="C236" s="46"/>
      <c r="D236" s="46"/>
      <c r="E236" s="23"/>
      <c r="F236" s="81"/>
      <c r="G236" s="46"/>
      <c r="H236" s="46" t="s">
        <v>191</v>
      </c>
      <c r="I236" s="25"/>
      <c r="J236" s="81">
        <v>97560</v>
      </c>
      <c r="K236" s="23"/>
      <c r="L236" s="82"/>
    </row>
    <row r="237" spans="1:12" x14ac:dyDescent="0.2">
      <c r="A237" s="95"/>
      <c r="B237" s="44"/>
      <c r="C237" s="46"/>
      <c r="D237" s="46"/>
      <c r="E237" s="23"/>
      <c r="F237" s="81"/>
      <c r="G237" s="46"/>
      <c r="H237" s="46" t="s">
        <v>192</v>
      </c>
      <c r="I237" s="25"/>
      <c r="J237" s="81">
        <v>650</v>
      </c>
      <c r="K237" s="23"/>
      <c r="L237" s="82"/>
    </row>
    <row r="238" spans="1:12" x14ac:dyDescent="0.2">
      <c r="A238" s="95"/>
      <c r="B238" s="44"/>
      <c r="C238" s="46"/>
      <c r="D238" s="46"/>
      <c r="E238" s="23"/>
      <c r="F238" s="81"/>
      <c r="G238" s="46"/>
      <c r="H238" s="46" t="s">
        <v>193</v>
      </c>
      <c r="I238" s="25"/>
      <c r="J238" s="81">
        <v>5950</v>
      </c>
      <c r="K238" s="23"/>
      <c r="L238" s="82"/>
    </row>
    <row r="239" spans="1:12" ht="13.5" thickBot="1" x14ac:dyDescent="0.25">
      <c r="A239" s="103"/>
      <c r="B239" s="87"/>
      <c r="C239" s="54"/>
      <c r="D239" s="54"/>
      <c r="E239" s="55"/>
      <c r="F239" s="84"/>
      <c r="G239" s="54"/>
      <c r="H239" s="54" t="s">
        <v>43</v>
      </c>
      <c r="I239" s="58"/>
      <c r="J239" s="84">
        <v>1000</v>
      </c>
      <c r="K239" s="55"/>
      <c r="L239" s="88"/>
    </row>
    <row r="240" spans="1:12" ht="13.5" thickTop="1" x14ac:dyDescent="0.2">
      <c r="A240" s="95"/>
      <c r="B240" s="44"/>
      <c r="C240" s="46"/>
      <c r="D240" s="46"/>
      <c r="E240" s="23"/>
      <c r="F240" s="81"/>
      <c r="G240" s="46" t="s">
        <v>16</v>
      </c>
      <c r="H240" s="46" t="s">
        <v>85</v>
      </c>
      <c r="I240" s="25" t="s">
        <v>10</v>
      </c>
      <c r="J240" s="81">
        <v>500</v>
      </c>
      <c r="K240" s="23"/>
      <c r="L240" s="82"/>
    </row>
    <row r="241" spans="1:12" x14ac:dyDescent="0.2">
      <c r="A241" s="95"/>
      <c r="B241" s="44"/>
      <c r="C241" s="46"/>
      <c r="D241" s="46"/>
      <c r="E241" s="23"/>
      <c r="F241" s="81"/>
      <c r="G241" s="46" t="s">
        <v>174</v>
      </c>
      <c r="H241" s="46" t="s">
        <v>86</v>
      </c>
      <c r="I241" s="25"/>
      <c r="J241" s="81">
        <v>1175</v>
      </c>
      <c r="K241" s="8"/>
      <c r="L241" s="82"/>
    </row>
    <row r="242" spans="1:12" x14ac:dyDescent="0.2">
      <c r="A242" s="95"/>
      <c r="B242" s="44"/>
      <c r="C242" s="46"/>
      <c r="D242" s="46"/>
      <c r="E242" s="23"/>
      <c r="F242" s="81"/>
      <c r="G242" s="46"/>
      <c r="H242" s="46" t="s">
        <v>87</v>
      </c>
      <c r="I242" s="25"/>
      <c r="J242" s="81">
        <v>2448</v>
      </c>
      <c r="K242" s="8"/>
      <c r="L242" s="82"/>
    </row>
    <row r="243" spans="1:12" x14ac:dyDescent="0.2">
      <c r="A243" s="95"/>
      <c r="B243" s="44"/>
      <c r="C243" s="46"/>
      <c r="D243" s="46"/>
      <c r="E243" s="23"/>
      <c r="F243" s="81"/>
      <c r="G243" s="46"/>
      <c r="H243" s="46" t="s">
        <v>88</v>
      </c>
      <c r="I243" s="25"/>
      <c r="J243" s="81">
        <v>1171</v>
      </c>
      <c r="K243" s="8"/>
      <c r="L243" s="82"/>
    </row>
    <row r="244" spans="1:12" x14ac:dyDescent="0.2">
      <c r="A244" s="95"/>
      <c r="B244" s="44"/>
      <c r="C244" s="46"/>
      <c r="D244" s="46"/>
      <c r="E244" s="23"/>
      <c r="F244" s="81"/>
      <c r="G244" s="46"/>
      <c r="H244" s="46" t="s">
        <v>89</v>
      </c>
      <c r="I244" s="25"/>
      <c r="J244" s="81">
        <v>1575</v>
      </c>
      <c r="K244" s="8"/>
      <c r="L244" s="82"/>
    </row>
    <row r="245" spans="1:12" x14ac:dyDescent="0.2">
      <c r="A245" s="95"/>
      <c r="B245" s="44"/>
      <c r="C245" s="46"/>
      <c r="D245" s="46"/>
      <c r="E245" s="23"/>
      <c r="F245" s="81"/>
      <c r="G245" s="46"/>
      <c r="H245" s="46" t="s">
        <v>90</v>
      </c>
      <c r="I245" s="25"/>
      <c r="J245" s="81">
        <v>16594.5</v>
      </c>
      <c r="K245" s="8"/>
      <c r="L245" s="82"/>
    </row>
    <row r="246" spans="1:12" x14ac:dyDescent="0.2">
      <c r="A246" s="95"/>
      <c r="B246" s="44"/>
      <c r="C246" s="46"/>
      <c r="D246" s="46"/>
      <c r="E246" s="23"/>
      <c r="F246" s="81"/>
      <c r="G246" s="46"/>
      <c r="H246" s="46" t="s">
        <v>91</v>
      </c>
      <c r="I246" s="25"/>
      <c r="J246" s="81">
        <v>4680</v>
      </c>
      <c r="K246" s="8"/>
      <c r="L246" s="82"/>
    </row>
    <row r="247" spans="1:12" x14ac:dyDescent="0.2">
      <c r="A247" s="95"/>
      <c r="B247" s="44"/>
      <c r="C247" s="46"/>
      <c r="D247" s="46"/>
      <c r="E247" s="23"/>
      <c r="F247" s="81"/>
      <c r="G247" s="46"/>
      <c r="H247" s="46" t="s">
        <v>92</v>
      </c>
      <c r="I247" s="25"/>
      <c r="J247" s="81">
        <v>14985.5</v>
      </c>
      <c r="K247" s="8"/>
      <c r="L247" s="82"/>
    </row>
    <row r="248" spans="1:12" x14ac:dyDescent="0.2">
      <c r="A248" s="95"/>
      <c r="B248" s="44"/>
      <c r="C248" s="46"/>
      <c r="D248" s="46"/>
      <c r="E248" s="23"/>
      <c r="F248" s="81"/>
      <c r="G248" s="46"/>
      <c r="H248" s="46" t="s">
        <v>93</v>
      </c>
      <c r="I248" s="25"/>
      <c r="J248" s="81">
        <v>235</v>
      </c>
      <c r="K248" s="8"/>
      <c r="L248" s="82"/>
    </row>
    <row r="249" spans="1:12" x14ac:dyDescent="0.2">
      <c r="A249" s="95"/>
      <c r="B249" s="44"/>
      <c r="C249" s="46"/>
      <c r="D249" s="46"/>
      <c r="E249" s="23"/>
      <c r="F249" s="81"/>
      <c r="G249" s="46"/>
      <c r="H249" s="46" t="s">
        <v>94</v>
      </c>
      <c r="I249" s="25"/>
      <c r="J249" s="81">
        <v>7384</v>
      </c>
      <c r="K249" s="8"/>
      <c r="L249" s="82"/>
    </row>
    <row r="250" spans="1:12" ht="13.5" thickBot="1" x14ac:dyDescent="0.25">
      <c r="A250" s="101"/>
      <c r="B250" s="62"/>
      <c r="C250" s="63"/>
      <c r="D250" s="63"/>
      <c r="E250" s="61"/>
      <c r="F250" s="83"/>
      <c r="G250" s="63"/>
      <c r="H250" s="63" t="s">
        <v>43</v>
      </c>
      <c r="I250" s="67"/>
      <c r="J250" s="83">
        <v>2537.4</v>
      </c>
      <c r="K250" s="110"/>
      <c r="L250" s="109"/>
    </row>
    <row r="251" spans="1:12" ht="13.5" thickTop="1" x14ac:dyDescent="0.2">
      <c r="A251" s="102">
        <v>100874</v>
      </c>
      <c r="B251" s="44">
        <v>2</v>
      </c>
      <c r="C251" s="46" t="s">
        <v>194</v>
      </c>
      <c r="D251" s="46" t="s">
        <v>195</v>
      </c>
      <c r="E251" s="23" t="s">
        <v>10</v>
      </c>
      <c r="F251" s="81">
        <v>3218303.75</v>
      </c>
      <c r="G251" s="46" t="s">
        <v>20</v>
      </c>
      <c r="H251" s="46" t="s">
        <v>34</v>
      </c>
      <c r="I251" s="25" t="s">
        <v>10</v>
      </c>
      <c r="J251" s="81">
        <v>2624</v>
      </c>
      <c r="K251" s="8" t="s">
        <v>10</v>
      </c>
      <c r="L251" s="82">
        <f>SUM(J251,J252,J253)</f>
        <v>20661.46</v>
      </c>
    </row>
    <row r="252" spans="1:12" x14ac:dyDescent="0.2">
      <c r="A252" s="95"/>
      <c r="B252" s="44"/>
      <c r="C252" s="46"/>
      <c r="D252" s="46"/>
      <c r="E252" s="23"/>
      <c r="F252" s="81"/>
      <c r="G252" s="46" t="s">
        <v>21</v>
      </c>
      <c r="H252" s="46" t="s">
        <v>197</v>
      </c>
      <c r="I252" s="25"/>
      <c r="J252" s="81">
        <v>17412.46</v>
      </c>
      <c r="K252" s="8"/>
      <c r="L252" s="89">
        <f>SUM(J254)</f>
        <v>45010.62</v>
      </c>
    </row>
    <row r="253" spans="1:12" ht="13.5" thickBot="1" x14ac:dyDescent="0.25">
      <c r="A253" s="95"/>
      <c r="B253" s="44"/>
      <c r="C253" s="46" t="s">
        <v>246</v>
      </c>
      <c r="D253" s="46" t="s">
        <v>196</v>
      </c>
      <c r="E253" s="23"/>
      <c r="F253" s="81"/>
      <c r="G253" s="54"/>
      <c r="H253" s="54" t="s">
        <v>43</v>
      </c>
      <c r="I253" s="58"/>
      <c r="J253" s="84">
        <v>625</v>
      </c>
      <c r="K253" s="8" t="s">
        <v>10</v>
      </c>
      <c r="L253" s="82">
        <f>SUM(L251:L252)</f>
        <v>65672.08</v>
      </c>
    </row>
    <row r="254" spans="1:12" ht="13.5" thickTop="1" x14ac:dyDescent="0.2">
      <c r="A254" s="95"/>
      <c r="B254" s="44"/>
      <c r="C254" s="46"/>
      <c r="D254" s="46"/>
      <c r="E254" s="23"/>
      <c r="F254" s="81"/>
      <c r="G254" s="46" t="s">
        <v>76</v>
      </c>
      <c r="H254" s="46" t="s">
        <v>198</v>
      </c>
      <c r="I254" s="25" t="s">
        <v>10</v>
      </c>
      <c r="J254" s="81">
        <v>45010.62</v>
      </c>
      <c r="K254" s="8"/>
      <c r="L254" s="82"/>
    </row>
    <row r="255" spans="1:12" ht="13.5" thickBot="1" x14ac:dyDescent="0.25">
      <c r="A255" s="101"/>
      <c r="B255" s="62"/>
      <c r="C255" s="63"/>
      <c r="D255" s="63"/>
      <c r="E255" s="61"/>
      <c r="F255" s="83"/>
      <c r="G255" s="63" t="s">
        <v>77</v>
      </c>
      <c r="H255" s="63"/>
      <c r="I255" s="67"/>
      <c r="J255" s="83"/>
      <c r="K255" s="133"/>
      <c r="L255" s="151">
        <f>SUM(L253/F251)</f>
        <v>2.040580538738769E-2</v>
      </c>
    </row>
    <row r="256" spans="1:12" ht="13.5" thickTop="1" x14ac:dyDescent="0.2">
      <c r="A256" s="95">
        <v>100886</v>
      </c>
      <c r="B256" s="44">
        <v>2</v>
      </c>
      <c r="C256" s="46" t="s">
        <v>199</v>
      </c>
      <c r="D256" s="46" t="s">
        <v>200</v>
      </c>
      <c r="E256" s="23" t="s">
        <v>10</v>
      </c>
      <c r="F256" s="81">
        <v>4493701.3099999996</v>
      </c>
      <c r="G256" s="46" t="s">
        <v>20</v>
      </c>
      <c r="H256" s="46" t="s">
        <v>43</v>
      </c>
      <c r="I256" s="25" t="s">
        <v>10</v>
      </c>
      <c r="J256" s="81">
        <v>1500</v>
      </c>
      <c r="K256" s="8" t="s">
        <v>10</v>
      </c>
      <c r="L256" s="134">
        <f>SUM(J256,J257,J258,J259,J260)</f>
        <v>43779.5</v>
      </c>
    </row>
    <row r="257" spans="1:12" x14ac:dyDescent="0.2">
      <c r="A257" s="95"/>
      <c r="B257" s="44"/>
      <c r="C257" s="46"/>
      <c r="D257" s="46"/>
      <c r="E257" s="23"/>
      <c r="F257" s="81"/>
      <c r="G257" s="46" t="s">
        <v>21</v>
      </c>
      <c r="H257" s="46" t="s">
        <v>13</v>
      </c>
      <c r="I257" s="25"/>
      <c r="J257" s="81">
        <v>7500</v>
      </c>
      <c r="K257" s="8"/>
      <c r="L257" s="89">
        <f>SUM(J261,J262,J263,J264)</f>
        <v>162785</v>
      </c>
    </row>
    <row r="258" spans="1:12" x14ac:dyDescent="0.2">
      <c r="A258" s="95"/>
      <c r="B258" s="44"/>
      <c r="C258" s="46" t="s">
        <v>247</v>
      </c>
      <c r="D258" s="46" t="s">
        <v>201</v>
      </c>
      <c r="E258" s="23"/>
      <c r="F258" s="81"/>
      <c r="G258" s="46"/>
      <c r="H258" s="46" t="s">
        <v>34</v>
      </c>
      <c r="I258" s="25"/>
      <c r="J258" s="81">
        <v>3456</v>
      </c>
      <c r="K258" s="8" t="s">
        <v>10</v>
      </c>
      <c r="L258" s="82">
        <f>SUM(L256:L257)</f>
        <v>206564.5</v>
      </c>
    </row>
    <row r="259" spans="1:12" x14ac:dyDescent="0.2">
      <c r="A259" s="95"/>
      <c r="B259" s="44"/>
      <c r="C259" s="46"/>
      <c r="D259" s="46"/>
      <c r="E259" s="23"/>
      <c r="F259" s="81"/>
      <c r="G259" s="46"/>
      <c r="H259" s="46" t="s">
        <v>38</v>
      </c>
      <c r="I259" s="25"/>
      <c r="J259" s="81">
        <v>21376</v>
      </c>
      <c r="K259" s="8"/>
      <c r="L259" s="86"/>
    </row>
    <row r="260" spans="1:12" ht="13.5" thickBot="1" x14ac:dyDescent="0.25">
      <c r="A260" s="95"/>
      <c r="B260" s="44"/>
      <c r="C260" s="46"/>
      <c r="D260" s="46"/>
      <c r="E260" s="23"/>
      <c r="F260" s="81"/>
      <c r="G260" s="54"/>
      <c r="H260" s="54" t="s">
        <v>133</v>
      </c>
      <c r="I260" s="58"/>
      <c r="J260" s="84">
        <v>9947.5</v>
      </c>
      <c r="K260" s="8"/>
      <c r="L260" s="86">
        <f>SUM(L258/F256)</f>
        <v>4.596756342935486E-2</v>
      </c>
    </row>
    <row r="261" spans="1:12" ht="13.5" thickTop="1" x14ac:dyDescent="0.2">
      <c r="A261" s="95"/>
      <c r="B261" s="44"/>
      <c r="C261" s="46"/>
      <c r="D261" s="46"/>
      <c r="E261" s="23"/>
      <c r="F261" s="81"/>
      <c r="G261" s="46" t="s">
        <v>202</v>
      </c>
      <c r="H261" s="46" t="s">
        <v>43</v>
      </c>
      <c r="I261" s="25" t="s">
        <v>10</v>
      </c>
      <c r="J261" s="81">
        <v>5000</v>
      </c>
      <c r="K261" s="8"/>
      <c r="L261" s="82"/>
    </row>
    <row r="262" spans="1:12" x14ac:dyDescent="0.2">
      <c r="A262" s="95"/>
      <c r="B262" s="44"/>
      <c r="C262" s="46"/>
      <c r="D262" s="46"/>
      <c r="E262" s="23"/>
      <c r="F262" s="81"/>
      <c r="G262" s="46" t="s">
        <v>188</v>
      </c>
      <c r="H262" s="46" t="s">
        <v>13</v>
      </c>
      <c r="I262" s="25"/>
      <c r="J262" s="81">
        <v>10000</v>
      </c>
      <c r="K262" s="8"/>
      <c r="L262" s="82"/>
    </row>
    <row r="263" spans="1:12" ht="12.95" customHeight="1" x14ac:dyDescent="0.2">
      <c r="A263" s="95"/>
      <c r="B263" s="44"/>
      <c r="C263" s="46"/>
      <c r="D263" s="46"/>
      <c r="E263" s="23"/>
      <c r="F263" s="81"/>
      <c r="G263" s="46"/>
      <c r="H263" s="46" t="s">
        <v>78</v>
      </c>
      <c r="I263" s="25"/>
      <c r="J263" s="81">
        <v>47785</v>
      </c>
      <c r="K263" s="8"/>
      <c r="L263" s="82"/>
    </row>
    <row r="264" spans="1:12" ht="12.95" customHeight="1" thickBot="1" x14ac:dyDescent="0.25">
      <c r="A264" s="101"/>
      <c r="B264" s="62"/>
      <c r="C264" s="63"/>
      <c r="D264" s="63"/>
      <c r="E264" s="61"/>
      <c r="F264" s="83"/>
      <c r="G264" s="63"/>
      <c r="H264" s="63" t="s">
        <v>12</v>
      </c>
      <c r="I264" s="67"/>
      <c r="J264" s="83">
        <v>100000</v>
      </c>
      <c r="K264" s="133"/>
      <c r="L264" s="109"/>
    </row>
    <row r="265" spans="1:12" ht="12.95" customHeight="1" thickTop="1" x14ac:dyDescent="0.2">
      <c r="A265" s="95">
        <v>100894</v>
      </c>
      <c r="B265" s="44">
        <v>2</v>
      </c>
      <c r="C265" s="46" t="s">
        <v>203</v>
      </c>
      <c r="D265" s="46" t="s">
        <v>184</v>
      </c>
      <c r="E265" s="23" t="s">
        <v>10</v>
      </c>
      <c r="F265" s="81">
        <v>916606.12</v>
      </c>
      <c r="G265" s="46" t="s">
        <v>20</v>
      </c>
      <c r="H265" s="46" t="s">
        <v>34</v>
      </c>
      <c r="I265" s="25" t="s">
        <v>10</v>
      </c>
      <c r="J265" s="81">
        <v>1692</v>
      </c>
      <c r="K265" s="8" t="s">
        <v>10</v>
      </c>
      <c r="L265" s="82">
        <f>SUM(J265,J266,J267,J268,J269,J270,J271)</f>
        <v>18338</v>
      </c>
    </row>
    <row r="266" spans="1:12" ht="12.95" customHeight="1" x14ac:dyDescent="0.2">
      <c r="A266" s="95"/>
      <c r="B266" s="44"/>
      <c r="C266" s="46"/>
      <c r="D266" s="46"/>
      <c r="E266" s="23"/>
      <c r="F266" s="81"/>
      <c r="G266" s="46" t="s">
        <v>21</v>
      </c>
      <c r="H266" s="46" t="s">
        <v>133</v>
      </c>
      <c r="I266" s="25"/>
      <c r="J266" s="81">
        <v>4541</v>
      </c>
      <c r="K266" s="8"/>
      <c r="L266" s="82"/>
    </row>
    <row r="267" spans="1:12" ht="12.95" customHeight="1" x14ac:dyDescent="0.2">
      <c r="A267" s="95"/>
      <c r="B267" s="44"/>
      <c r="C267" s="46" t="s">
        <v>248</v>
      </c>
      <c r="D267" s="46" t="s">
        <v>188</v>
      </c>
      <c r="E267" s="23"/>
      <c r="F267" s="81"/>
      <c r="G267" s="46"/>
      <c r="H267" s="46" t="s">
        <v>23</v>
      </c>
      <c r="I267" s="25"/>
      <c r="J267" s="81">
        <v>4994</v>
      </c>
      <c r="K267" s="8"/>
      <c r="L267" s="86">
        <f>SUM(L265/F265)</f>
        <v>2.0006412350814327E-2</v>
      </c>
    </row>
    <row r="268" spans="1:12" ht="12.95" customHeight="1" x14ac:dyDescent="0.2">
      <c r="A268" s="95"/>
      <c r="B268" s="44"/>
      <c r="C268" s="46"/>
      <c r="D268" s="46"/>
      <c r="E268" s="23"/>
      <c r="F268" s="81"/>
      <c r="G268" s="46"/>
      <c r="H268" s="46" t="s">
        <v>205</v>
      </c>
      <c r="I268" s="25"/>
      <c r="J268" s="81">
        <v>42</v>
      </c>
      <c r="K268" s="8"/>
      <c r="L268" s="82"/>
    </row>
    <row r="269" spans="1:12" ht="12.95" customHeight="1" x14ac:dyDescent="0.2">
      <c r="A269" s="95"/>
      <c r="B269" s="44"/>
      <c r="C269" s="46"/>
      <c r="D269" s="46"/>
      <c r="E269" s="23"/>
      <c r="F269" s="81"/>
      <c r="G269" s="46"/>
      <c r="H269" s="46" t="s">
        <v>22</v>
      </c>
      <c r="I269" s="25"/>
      <c r="J269" s="81">
        <v>4565</v>
      </c>
      <c r="K269" s="8"/>
      <c r="L269" s="82"/>
    </row>
    <row r="270" spans="1:12" ht="12.95" customHeight="1" x14ac:dyDescent="0.2">
      <c r="A270" s="95"/>
      <c r="B270" s="44"/>
      <c r="C270" s="46"/>
      <c r="D270" s="46"/>
      <c r="E270" s="23"/>
      <c r="F270" s="81"/>
      <c r="G270" s="46"/>
      <c r="H270" s="46" t="s">
        <v>26</v>
      </c>
      <c r="I270" s="25"/>
      <c r="J270" s="81">
        <v>1704</v>
      </c>
      <c r="K270" s="8"/>
      <c r="L270" s="82"/>
    </row>
    <row r="271" spans="1:12" ht="12.95" customHeight="1" thickBot="1" x14ac:dyDescent="0.25">
      <c r="A271" s="101"/>
      <c r="B271" s="62"/>
      <c r="C271" s="63"/>
      <c r="D271" s="63"/>
      <c r="E271" s="61"/>
      <c r="F271" s="83"/>
      <c r="G271" s="63"/>
      <c r="H271" s="63" t="s">
        <v>43</v>
      </c>
      <c r="I271" s="67"/>
      <c r="J271" s="83">
        <v>800</v>
      </c>
      <c r="K271" s="133"/>
      <c r="L271" s="109"/>
    </row>
    <row r="272" spans="1:12" ht="12.95" customHeight="1" thickTop="1" x14ac:dyDescent="0.2">
      <c r="A272" s="102" t="s">
        <v>206</v>
      </c>
      <c r="B272" s="44">
        <v>9</v>
      </c>
      <c r="C272" s="46" t="s">
        <v>207</v>
      </c>
      <c r="D272" s="46" t="s">
        <v>209</v>
      </c>
      <c r="E272" s="23" t="s">
        <v>10</v>
      </c>
      <c r="F272" s="81">
        <v>4545798.8499999996</v>
      </c>
      <c r="G272" s="46" t="s">
        <v>49</v>
      </c>
      <c r="H272" s="46" t="s">
        <v>38</v>
      </c>
      <c r="I272" s="25" t="s">
        <v>10</v>
      </c>
      <c r="J272" s="81">
        <v>2016.8</v>
      </c>
      <c r="K272" s="8" t="s">
        <v>10</v>
      </c>
      <c r="L272" s="82">
        <f>SUM(J272,J273,J274,J275,J276,J277)</f>
        <v>7360.8</v>
      </c>
    </row>
    <row r="273" spans="1:12" ht="12.95" customHeight="1" x14ac:dyDescent="0.2">
      <c r="A273" s="95"/>
      <c r="B273" s="44"/>
      <c r="C273" s="46" t="s">
        <v>208</v>
      </c>
      <c r="D273" s="46"/>
      <c r="E273" s="23"/>
      <c r="F273" s="81"/>
      <c r="G273" s="46" t="s">
        <v>31</v>
      </c>
      <c r="H273" s="46" t="s">
        <v>211</v>
      </c>
      <c r="I273" s="25"/>
      <c r="J273" s="81">
        <v>625</v>
      </c>
      <c r="K273" s="8"/>
      <c r="L273" s="82">
        <f>SUM(J278,J279,J280,J281,J282,J283,J284,J285,J286,J287,J288,J289,J290)</f>
        <v>110456.22</v>
      </c>
    </row>
    <row r="274" spans="1:12" ht="12.95" customHeight="1" x14ac:dyDescent="0.2">
      <c r="A274" s="95"/>
      <c r="B274" s="44"/>
      <c r="C274" s="46"/>
      <c r="D274" s="46" t="s">
        <v>249</v>
      </c>
      <c r="E274" s="23"/>
      <c r="F274" s="81"/>
      <c r="G274" s="46"/>
      <c r="H274" s="46" t="s">
        <v>210</v>
      </c>
      <c r="I274" s="25"/>
      <c r="J274" s="81">
        <v>2430</v>
      </c>
      <c r="K274" s="8"/>
      <c r="L274" s="82">
        <f>SUM(J291,J292,J293,J294,J295,J297,J296)</f>
        <v>55622</v>
      </c>
    </row>
    <row r="275" spans="1:12" ht="12.95" customHeight="1" x14ac:dyDescent="0.2">
      <c r="A275" s="95"/>
      <c r="B275" s="44"/>
      <c r="C275" s="46" t="s">
        <v>250</v>
      </c>
      <c r="D275" s="46"/>
      <c r="E275" s="23"/>
      <c r="F275" s="81"/>
      <c r="G275" s="46"/>
      <c r="H275" s="46" t="s">
        <v>23</v>
      </c>
      <c r="I275" s="25"/>
      <c r="J275" s="81">
        <v>1054.5</v>
      </c>
      <c r="K275" s="132"/>
      <c r="L275" s="82">
        <f>SUM(J298,J299,J300)</f>
        <v>143728.6</v>
      </c>
    </row>
    <row r="276" spans="1:12" ht="12.95" customHeight="1" x14ac:dyDescent="0.2">
      <c r="A276" s="102"/>
      <c r="B276" s="44"/>
      <c r="C276" s="46"/>
      <c r="D276" s="46"/>
      <c r="E276" s="23"/>
      <c r="F276" s="81"/>
      <c r="G276" s="46"/>
      <c r="H276" s="46" t="s">
        <v>22</v>
      </c>
      <c r="I276" s="25"/>
      <c r="J276" s="81">
        <v>1054.5</v>
      </c>
      <c r="K276" s="8"/>
      <c r="L276" s="89">
        <f>SUM(J301,J302,J303)</f>
        <v>92269</v>
      </c>
    </row>
    <row r="277" spans="1:12" ht="12.95" customHeight="1" thickBot="1" x14ac:dyDescent="0.25">
      <c r="A277" s="103"/>
      <c r="B277" s="87"/>
      <c r="C277" s="54"/>
      <c r="D277" s="54"/>
      <c r="E277" s="55"/>
      <c r="F277" s="84"/>
      <c r="G277" s="54"/>
      <c r="H277" s="54" t="s">
        <v>26</v>
      </c>
      <c r="I277" s="58"/>
      <c r="J277" s="84">
        <v>180</v>
      </c>
      <c r="K277" s="149" t="s">
        <v>10</v>
      </c>
      <c r="L277" s="88">
        <f>SUM(L273:L276,L272)</f>
        <v>409436.62</v>
      </c>
    </row>
    <row r="278" spans="1:12" ht="12.95" customHeight="1" thickTop="1" x14ac:dyDescent="0.2">
      <c r="A278" s="95"/>
      <c r="B278" s="44"/>
      <c r="C278" s="46"/>
      <c r="D278" s="46"/>
      <c r="E278" s="23"/>
      <c r="F278" s="111"/>
      <c r="G278" s="46" t="s">
        <v>81</v>
      </c>
      <c r="H278" s="46" t="s">
        <v>85</v>
      </c>
      <c r="I278" s="25" t="s">
        <v>10</v>
      </c>
      <c r="J278" s="81">
        <v>405</v>
      </c>
      <c r="K278" s="8"/>
      <c r="L278" s="82"/>
    </row>
    <row r="279" spans="1:12" ht="12.95" customHeight="1" x14ac:dyDescent="0.2">
      <c r="A279" s="95"/>
      <c r="B279" s="44"/>
      <c r="C279" s="8"/>
      <c r="D279" s="80"/>
      <c r="E279" s="23"/>
      <c r="F279" s="81"/>
      <c r="G279" s="46" t="s">
        <v>82</v>
      </c>
      <c r="H279" s="46" t="s">
        <v>212</v>
      </c>
      <c r="I279" s="25"/>
      <c r="J279" s="81">
        <v>13743.28</v>
      </c>
      <c r="K279" s="8"/>
      <c r="L279" s="86">
        <f>SUM(L277/F272)</f>
        <v>9.0069233925737832E-2</v>
      </c>
    </row>
    <row r="280" spans="1:12" ht="12.95" customHeight="1" x14ac:dyDescent="0.2">
      <c r="A280" s="95"/>
      <c r="B280" s="44"/>
      <c r="C280" s="46"/>
      <c r="D280" s="46"/>
      <c r="E280" s="23"/>
      <c r="F280" s="81"/>
      <c r="G280" s="46"/>
      <c r="H280" s="46" t="s">
        <v>87</v>
      </c>
      <c r="I280" s="25"/>
      <c r="J280" s="81">
        <v>20649.91</v>
      </c>
      <c r="K280" s="8"/>
      <c r="L280" s="82"/>
    </row>
    <row r="281" spans="1:12" ht="12.95" customHeight="1" x14ac:dyDescent="0.2">
      <c r="A281" s="95"/>
      <c r="B281" s="44"/>
      <c r="C281" s="46"/>
      <c r="D281" s="46"/>
      <c r="E281" s="23"/>
      <c r="F281" s="81"/>
      <c r="G281" s="46"/>
      <c r="H281" s="46" t="s">
        <v>213</v>
      </c>
      <c r="I281" s="25"/>
      <c r="J281" s="81">
        <v>5857.41</v>
      </c>
      <c r="K281" s="8"/>
      <c r="L281" s="86"/>
    </row>
    <row r="282" spans="1:12" ht="12.95" customHeight="1" x14ac:dyDescent="0.2">
      <c r="A282" s="95"/>
      <c r="B282" s="44"/>
      <c r="C282" s="46"/>
      <c r="D282" s="46"/>
      <c r="E282" s="23"/>
      <c r="F282" s="81"/>
      <c r="G282" s="46"/>
      <c r="H282" s="46" t="s">
        <v>88</v>
      </c>
      <c r="I282" s="25"/>
      <c r="J282" s="81">
        <v>9268</v>
      </c>
      <c r="K282" s="8"/>
      <c r="L282" s="82"/>
    </row>
    <row r="283" spans="1:12" ht="12.95" customHeight="1" x14ac:dyDescent="0.2">
      <c r="A283" s="95"/>
      <c r="B283" s="44"/>
      <c r="C283" s="46"/>
      <c r="D283" s="46"/>
      <c r="E283" s="23"/>
      <c r="F283" s="81"/>
      <c r="G283" s="46"/>
      <c r="H283" s="46" t="s">
        <v>89</v>
      </c>
      <c r="I283" s="25"/>
      <c r="J283" s="81">
        <v>13980.81</v>
      </c>
      <c r="K283" s="8"/>
      <c r="L283" s="82"/>
    </row>
    <row r="284" spans="1:12" ht="12.95" customHeight="1" x14ac:dyDescent="0.2">
      <c r="A284" s="95"/>
      <c r="B284" s="44"/>
      <c r="C284" s="46"/>
      <c r="D284" s="46"/>
      <c r="E284" s="23"/>
      <c r="F284" s="81"/>
      <c r="G284" s="46"/>
      <c r="H284" s="46" t="s">
        <v>90</v>
      </c>
      <c r="I284" s="25"/>
      <c r="J284" s="81">
        <v>17621.02</v>
      </c>
      <c r="K284" s="8"/>
      <c r="L284" s="82"/>
    </row>
    <row r="285" spans="1:12" ht="12.95" customHeight="1" x14ac:dyDescent="0.2">
      <c r="A285" s="95"/>
      <c r="B285" s="44"/>
      <c r="C285" s="46"/>
      <c r="D285" s="46"/>
      <c r="E285" s="23"/>
      <c r="F285" s="81"/>
      <c r="G285" s="46"/>
      <c r="H285" s="46" t="s">
        <v>91</v>
      </c>
      <c r="I285" s="25"/>
      <c r="J285" s="81">
        <v>5298.37</v>
      </c>
      <c r="K285" s="8"/>
      <c r="L285" s="82"/>
    </row>
    <row r="286" spans="1:12" ht="12.95" customHeight="1" x14ac:dyDescent="0.2">
      <c r="A286" s="95"/>
      <c r="B286" s="44"/>
      <c r="C286" s="46"/>
      <c r="D286" s="46"/>
      <c r="E286" s="23"/>
      <c r="F286" s="81"/>
      <c r="G286" s="46"/>
      <c r="H286" s="46" t="s">
        <v>214</v>
      </c>
      <c r="I286" s="25"/>
      <c r="J286" s="81">
        <v>1185</v>
      </c>
      <c r="K286" s="8"/>
      <c r="L286" s="82"/>
    </row>
    <row r="287" spans="1:12" ht="12.95" customHeight="1" x14ac:dyDescent="0.2">
      <c r="A287" s="95"/>
      <c r="B287" s="44"/>
      <c r="C287" s="46"/>
      <c r="D287" s="46"/>
      <c r="E287" s="23"/>
      <c r="F287" s="81"/>
      <c r="G287" s="46"/>
      <c r="H287" s="46" t="s">
        <v>215</v>
      </c>
      <c r="I287" s="25"/>
      <c r="J287" s="81">
        <v>11621.53</v>
      </c>
      <c r="K287" s="8"/>
      <c r="L287" s="82"/>
    </row>
    <row r="288" spans="1:12" ht="12.95" customHeight="1" x14ac:dyDescent="0.2">
      <c r="A288" s="95"/>
      <c r="B288" s="44"/>
      <c r="C288" s="46"/>
      <c r="D288" s="46"/>
      <c r="E288" s="23"/>
      <c r="F288" s="81"/>
      <c r="G288" s="46"/>
      <c r="H288" s="46" t="s">
        <v>94</v>
      </c>
      <c r="I288" s="25"/>
      <c r="J288" s="81">
        <v>559.44000000000005</v>
      </c>
      <c r="K288" s="8"/>
      <c r="L288" s="82"/>
    </row>
    <row r="289" spans="1:12" ht="12.95" customHeight="1" x14ac:dyDescent="0.2">
      <c r="A289" s="95"/>
      <c r="B289" s="44"/>
      <c r="C289" s="46"/>
      <c r="D289" s="46"/>
      <c r="E289" s="23"/>
      <c r="F289" s="81"/>
      <c r="G289" s="46"/>
      <c r="H289" s="46" t="s">
        <v>145</v>
      </c>
      <c r="I289" s="25"/>
      <c r="J289" s="81">
        <v>8416.4500000000007</v>
      </c>
      <c r="K289" s="8"/>
      <c r="L289" s="82"/>
    </row>
    <row r="290" spans="1:12" ht="12.95" customHeight="1" thickBot="1" x14ac:dyDescent="0.25">
      <c r="A290" s="95"/>
      <c r="B290" s="44"/>
      <c r="C290" s="46"/>
      <c r="D290" s="46"/>
      <c r="E290" s="23"/>
      <c r="F290" s="81"/>
      <c r="G290" s="54"/>
      <c r="H290" s="54" t="s">
        <v>43</v>
      </c>
      <c r="I290" s="58"/>
      <c r="J290" s="84">
        <v>1850</v>
      </c>
      <c r="K290" s="8"/>
      <c r="L290" s="82"/>
    </row>
    <row r="291" spans="1:12" ht="12.95" customHeight="1" thickTop="1" x14ac:dyDescent="0.2">
      <c r="A291" s="95"/>
      <c r="B291" s="44"/>
      <c r="C291" s="46"/>
      <c r="D291" s="46"/>
      <c r="E291" s="23"/>
      <c r="F291" s="81"/>
      <c r="G291" s="46" t="s">
        <v>14</v>
      </c>
      <c r="H291" s="46" t="s">
        <v>34</v>
      </c>
      <c r="I291" s="25" t="s">
        <v>10</v>
      </c>
      <c r="J291" s="81">
        <v>1068</v>
      </c>
      <c r="K291" s="8"/>
      <c r="L291" s="82"/>
    </row>
    <row r="292" spans="1:12" ht="12.95" customHeight="1" x14ac:dyDescent="0.2">
      <c r="A292" s="95"/>
      <c r="B292" s="44"/>
      <c r="C292" s="46"/>
      <c r="D292" s="46"/>
      <c r="E292" s="23"/>
      <c r="F292" s="81"/>
      <c r="G292" s="46" t="s">
        <v>15</v>
      </c>
      <c r="H292" s="46" t="s">
        <v>135</v>
      </c>
      <c r="I292" s="25"/>
      <c r="J292" s="81">
        <v>3264</v>
      </c>
      <c r="K292" s="8"/>
      <c r="L292" s="82"/>
    </row>
    <row r="293" spans="1:12" ht="12.95" customHeight="1" x14ac:dyDescent="0.2">
      <c r="A293" s="95"/>
      <c r="B293" s="44"/>
      <c r="C293" s="46"/>
      <c r="D293" s="46"/>
      <c r="E293" s="23"/>
      <c r="F293" s="81"/>
      <c r="G293" s="46"/>
      <c r="H293" s="46" t="s">
        <v>97</v>
      </c>
      <c r="I293" s="25"/>
      <c r="J293" s="81">
        <v>1200</v>
      </c>
      <c r="K293" s="8"/>
      <c r="L293" s="82"/>
    </row>
    <row r="294" spans="1:12" ht="12.95" customHeight="1" x14ac:dyDescent="0.2">
      <c r="A294" s="95"/>
      <c r="B294" s="44"/>
      <c r="C294" s="46"/>
      <c r="D294" s="46"/>
      <c r="E294" s="23"/>
      <c r="F294" s="81"/>
      <c r="G294" s="46"/>
      <c r="H294" s="46" t="s">
        <v>35</v>
      </c>
      <c r="I294" s="25"/>
      <c r="J294" s="81">
        <v>1240</v>
      </c>
      <c r="K294" s="8"/>
      <c r="L294" s="82"/>
    </row>
    <row r="295" spans="1:12" ht="12.95" customHeight="1" x14ac:dyDescent="0.2">
      <c r="A295" s="95"/>
      <c r="B295" s="44"/>
      <c r="C295" s="46"/>
      <c r="D295" s="46"/>
      <c r="E295" s="23"/>
      <c r="F295" s="81"/>
      <c r="G295" s="46"/>
      <c r="H295" s="46" t="s">
        <v>40</v>
      </c>
      <c r="I295" s="25"/>
      <c r="J295" s="81">
        <v>18450</v>
      </c>
      <c r="K295" s="8"/>
      <c r="L295" s="82"/>
    </row>
    <row r="296" spans="1:12" ht="12.95" customHeight="1" x14ac:dyDescent="0.2">
      <c r="A296" s="95"/>
      <c r="B296" s="44"/>
      <c r="C296" s="46"/>
      <c r="D296" s="46"/>
      <c r="E296" s="23"/>
      <c r="F296" s="81"/>
      <c r="G296" s="46"/>
      <c r="H296" s="46" t="s">
        <v>36</v>
      </c>
      <c r="I296" s="25"/>
      <c r="J296" s="81">
        <v>16000</v>
      </c>
      <c r="K296" s="8"/>
      <c r="L296" s="82"/>
    </row>
    <row r="297" spans="1:12" ht="12.95" customHeight="1" thickBot="1" x14ac:dyDescent="0.25">
      <c r="A297" s="95"/>
      <c r="B297" s="44"/>
      <c r="C297" s="46"/>
      <c r="D297" s="46"/>
      <c r="E297" s="23"/>
      <c r="F297" s="81"/>
      <c r="G297" s="54"/>
      <c r="H297" s="54" t="s">
        <v>56</v>
      </c>
      <c r="I297" s="58"/>
      <c r="J297" s="84">
        <v>14400</v>
      </c>
      <c r="K297" s="8"/>
      <c r="L297" s="82"/>
    </row>
    <row r="298" spans="1:12" ht="12.95" customHeight="1" thickTop="1" x14ac:dyDescent="0.2">
      <c r="A298" s="95"/>
      <c r="B298" s="44"/>
      <c r="C298" s="46"/>
      <c r="D298" s="46"/>
      <c r="E298" s="23"/>
      <c r="F298" s="81"/>
      <c r="G298" s="46" t="s">
        <v>17</v>
      </c>
      <c r="H298" s="46" t="s">
        <v>130</v>
      </c>
      <c r="I298" s="25" t="s">
        <v>10</v>
      </c>
      <c r="J298" s="81">
        <v>14755.2</v>
      </c>
      <c r="K298" s="8"/>
      <c r="L298" s="82"/>
    </row>
    <row r="299" spans="1:12" ht="12.95" customHeight="1" x14ac:dyDescent="0.2">
      <c r="A299" s="95"/>
      <c r="B299" s="44"/>
      <c r="C299" s="78"/>
      <c r="D299" s="46"/>
      <c r="E299" s="23"/>
      <c r="F299" s="81"/>
      <c r="G299" s="78" t="s">
        <v>216</v>
      </c>
      <c r="H299" s="25" t="s">
        <v>217</v>
      </c>
      <c r="I299" s="25"/>
      <c r="J299" s="81">
        <v>28502.400000000001</v>
      </c>
      <c r="K299" s="8"/>
      <c r="L299" s="82"/>
    </row>
    <row r="300" spans="1:12" ht="12.95" customHeight="1" thickBot="1" x14ac:dyDescent="0.25">
      <c r="A300" s="95"/>
      <c r="B300" s="44"/>
      <c r="C300" s="78"/>
      <c r="D300" s="80"/>
      <c r="E300" s="23"/>
      <c r="F300" s="81"/>
      <c r="G300" s="54"/>
      <c r="H300" s="58" t="s">
        <v>151</v>
      </c>
      <c r="I300" s="58"/>
      <c r="J300" s="84">
        <v>100471</v>
      </c>
      <c r="K300" s="8"/>
      <c r="L300" s="82"/>
    </row>
    <row r="301" spans="1:12" ht="12.95" customHeight="1" thickTop="1" x14ac:dyDescent="0.2">
      <c r="A301" s="95"/>
      <c r="B301" s="44"/>
      <c r="C301" s="78"/>
      <c r="D301" s="46"/>
      <c r="E301" s="23"/>
      <c r="F301" s="81"/>
      <c r="G301" s="78" t="s">
        <v>76</v>
      </c>
      <c r="H301" s="25" t="s">
        <v>218</v>
      </c>
      <c r="I301" s="25" t="s">
        <v>10</v>
      </c>
      <c r="J301" s="81">
        <v>34125</v>
      </c>
      <c r="K301" s="23"/>
      <c r="L301" s="82"/>
    </row>
    <row r="302" spans="1:12" ht="12.95" customHeight="1" x14ac:dyDescent="0.2">
      <c r="A302" s="95"/>
      <c r="B302" s="44"/>
      <c r="C302" s="78"/>
      <c r="D302" s="46"/>
      <c r="E302" s="23"/>
      <c r="F302" s="81"/>
      <c r="G302" s="78" t="s">
        <v>77</v>
      </c>
      <c r="H302" s="25" t="s">
        <v>160</v>
      </c>
      <c r="I302" s="25"/>
      <c r="J302" s="81">
        <v>37375</v>
      </c>
      <c r="K302" s="23"/>
      <c r="L302" s="82"/>
    </row>
    <row r="303" spans="1:12" ht="12.95" customHeight="1" thickBot="1" x14ac:dyDescent="0.25">
      <c r="A303" s="101"/>
      <c r="B303" s="62"/>
      <c r="C303" s="85"/>
      <c r="D303" s="63"/>
      <c r="E303" s="61"/>
      <c r="F303" s="83"/>
      <c r="G303" s="85"/>
      <c r="H303" s="67" t="s">
        <v>78</v>
      </c>
      <c r="I303" s="67"/>
      <c r="J303" s="83">
        <v>20769</v>
      </c>
      <c r="K303" s="61"/>
      <c r="L303" s="109"/>
    </row>
    <row r="304" spans="1:12" s="8" customFormat="1" ht="12.95" customHeight="1" thickTop="1" x14ac:dyDescent="0.2">
      <c r="A304" s="95" t="s">
        <v>219</v>
      </c>
      <c r="B304" s="44">
        <v>9</v>
      </c>
      <c r="C304" s="78" t="s">
        <v>220</v>
      </c>
      <c r="D304" s="46" t="s">
        <v>221</v>
      </c>
      <c r="E304" s="23" t="s">
        <v>10</v>
      </c>
      <c r="F304" s="81">
        <v>1248887.74</v>
      </c>
      <c r="G304" s="78" t="s">
        <v>20</v>
      </c>
      <c r="H304" s="25" t="s">
        <v>34</v>
      </c>
      <c r="I304" s="25" t="s">
        <v>10</v>
      </c>
      <c r="J304" s="81">
        <v>1113</v>
      </c>
      <c r="K304" s="23" t="s">
        <v>10</v>
      </c>
      <c r="L304" s="82">
        <f>SUM(J304,J305,J306,J307,J308,J309,J310)</f>
        <v>11934.400000000001</v>
      </c>
    </row>
    <row r="305" spans="1:12" ht="12.95" customHeight="1" x14ac:dyDescent="0.2">
      <c r="A305" s="95"/>
      <c r="B305" s="44"/>
      <c r="C305" s="78"/>
      <c r="D305" s="46"/>
      <c r="E305" s="23"/>
      <c r="F305" s="81"/>
      <c r="G305" s="78" t="s">
        <v>223</v>
      </c>
      <c r="H305" s="25" t="s">
        <v>97</v>
      </c>
      <c r="I305" s="25"/>
      <c r="J305" s="81">
        <v>1000</v>
      </c>
      <c r="K305" s="23"/>
      <c r="L305" s="82">
        <f>SUM(J311)</f>
        <v>14880</v>
      </c>
    </row>
    <row r="306" spans="1:12" ht="12.95" customHeight="1" x14ac:dyDescent="0.2">
      <c r="A306" s="95"/>
      <c r="B306" s="44"/>
      <c r="C306" s="78" t="s">
        <v>251</v>
      </c>
      <c r="D306" s="46" t="s">
        <v>222</v>
      </c>
      <c r="E306" s="23"/>
      <c r="F306" s="81"/>
      <c r="G306" s="78"/>
      <c r="H306" s="25" t="s">
        <v>224</v>
      </c>
      <c r="I306" s="25"/>
      <c r="J306" s="81">
        <v>2304</v>
      </c>
      <c r="K306" s="23"/>
      <c r="L306" s="134">
        <f>SUM(J313,J314,J315,J316,J317,J318,J319,J320,J321,J322,J323,J324)</f>
        <v>68322.45</v>
      </c>
    </row>
    <row r="307" spans="1:12" ht="12.95" customHeight="1" x14ac:dyDescent="0.2">
      <c r="A307" s="95"/>
      <c r="B307" s="44"/>
      <c r="C307" s="23"/>
      <c r="D307" s="80"/>
      <c r="E307" s="23"/>
      <c r="F307" s="81"/>
      <c r="G307" s="78"/>
      <c r="H307" s="25" t="s">
        <v>225</v>
      </c>
      <c r="I307" s="25"/>
      <c r="J307" s="81">
        <v>3150</v>
      </c>
      <c r="K307" s="23"/>
      <c r="L307" s="89">
        <f>SUM(J325)</f>
        <v>31886.91</v>
      </c>
    </row>
    <row r="308" spans="1:12" ht="12.95" customHeight="1" x14ac:dyDescent="0.2">
      <c r="A308" s="95"/>
      <c r="B308" s="44"/>
      <c r="C308" s="78"/>
      <c r="D308" s="46"/>
      <c r="E308" s="23"/>
      <c r="F308" s="81"/>
      <c r="G308" s="78"/>
      <c r="H308" s="25" t="s">
        <v>226</v>
      </c>
      <c r="I308" s="25"/>
      <c r="J308" s="81">
        <v>600</v>
      </c>
      <c r="K308" s="23" t="s">
        <v>10</v>
      </c>
      <c r="L308" s="136">
        <f>SUM(L307,L306,L305,L304)</f>
        <v>127023.76000000001</v>
      </c>
    </row>
    <row r="309" spans="1:12" ht="12.95" customHeight="1" x14ac:dyDescent="0.2">
      <c r="A309" s="95"/>
      <c r="B309" s="44"/>
      <c r="C309" s="78"/>
      <c r="D309" s="46"/>
      <c r="E309" s="23"/>
      <c r="F309" s="81"/>
      <c r="G309" s="78"/>
      <c r="H309" s="25" t="s">
        <v>227</v>
      </c>
      <c r="I309" s="25"/>
      <c r="J309" s="81">
        <v>1883.7</v>
      </c>
      <c r="K309" s="23"/>
      <c r="L309" s="82"/>
    </row>
    <row r="310" spans="1:12" ht="12.95" customHeight="1" thickBot="1" x14ac:dyDescent="0.25">
      <c r="A310" s="95"/>
      <c r="B310" s="44"/>
      <c r="C310" s="78"/>
      <c r="D310" s="46"/>
      <c r="E310" s="23"/>
      <c r="F310" s="81"/>
      <c r="G310" s="54"/>
      <c r="H310" s="58" t="s">
        <v>228</v>
      </c>
      <c r="I310" s="58"/>
      <c r="J310" s="84">
        <v>1883.7</v>
      </c>
      <c r="K310" s="23"/>
      <c r="L310" s="86">
        <f>SUM(L308/F304)</f>
        <v>0.1017095099356168</v>
      </c>
    </row>
    <row r="311" spans="1:12" ht="12.95" customHeight="1" thickTop="1" x14ac:dyDescent="0.2">
      <c r="A311" s="95"/>
      <c r="B311" s="44"/>
      <c r="C311" s="78"/>
      <c r="D311" s="46"/>
      <c r="E311" s="23"/>
      <c r="F311" s="81"/>
      <c r="G311" s="78" t="s">
        <v>229</v>
      </c>
      <c r="H311" s="25" t="s">
        <v>231</v>
      </c>
      <c r="I311" s="25" t="s">
        <v>10</v>
      </c>
      <c r="J311" s="81">
        <v>14880</v>
      </c>
      <c r="K311" s="23"/>
      <c r="L311" s="82"/>
    </row>
    <row r="312" spans="1:12" ht="12.95" customHeight="1" thickBot="1" x14ac:dyDescent="0.25">
      <c r="A312" s="95"/>
      <c r="B312" s="44"/>
      <c r="C312" s="78"/>
      <c r="D312" s="46"/>
      <c r="E312" s="23"/>
      <c r="F312" s="81"/>
      <c r="G312" s="54" t="s">
        <v>230</v>
      </c>
      <c r="H312" s="58"/>
      <c r="I312" s="58"/>
      <c r="J312" s="84"/>
      <c r="K312" s="25"/>
      <c r="L312" s="82"/>
    </row>
    <row r="313" spans="1:12" ht="12.95" customHeight="1" thickTop="1" x14ac:dyDescent="0.2">
      <c r="A313" s="95"/>
      <c r="B313" s="44"/>
      <c r="C313" s="78"/>
      <c r="D313" s="46"/>
      <c r="E313" s="23"/>
      <c r="F313" s="81"/>
      <c r="G313" s="78" t="s">
        <v>16</v>
      </c>
      <c r="H313" s="25" t="s">
        <v>85</v>
      </c>
      <c r="I313" s="25" t="s">
        <v>10</v>
      </c>
      <c r="J313" s="81">
        <v>1360</v>
      </c>
      <c r="K313" s="23"/>
      <c r="L313" s="82"/>
    </row>
    <row r="314" spans="1:12" ht="12.95" customHeight="1" x14ac:dyDescent="0.2">
      <c r="A314" s="95"/>
      <c r="B314" s="44"/>
      <c r="C314" s="78"/>
      <c r="D314" s="46"/>
      <c r="E314" s="23"/>
      <c r="F314" s="81"/>
      <c r="G314" s="78" t="s">
        <v>174</v>
      </c>
      <c r="H314" s="25" t="s">
        <v>86</v>
      </c>
      <c r="I314" s="25"/>
      <c r="J314" s="81">
        <v>7740</v>
      </c>
      <c r="K314" s="23"/>
      <c r="L314" s="82"/>
    </row>
    <row r="315" spans="1:12" ht="12.95" customHeight="1" x14ac:dyDescent="0.2">
      <c r="A315" s="95"/>
      <c r="B315" s="44"/>
      <c r="C315" s="78"/>
      <c r="D315" s="46"/>
      <c r="E315" s="23"/>
      <c r="F315" s="81"/>
      <c r="G315" s="78"/>
      <c r="H315" s="25" t="s">
        <v>87</v>
      </c>
      <c r="I315" s="25"/>
      <c r="J315" s="81">
        <v>13158</v>
      </c>
      <c r="K315" s="23"/>
      <c r="L315" s="82"/>
    </row>
    <row r="316" spans="1:12" ht="12.95" customHeight="1" x14ac:dyDescent="0.2">
      <c r="A316" s="95"/>
      <c r="B316" s="44"/>
      <c r="C316" s="78"/>
      <c r="D316" s="46"/>
      <c r="E316" s="23"/>
      <c r="F316" s="81"/>
      <c r="G316" s="78"/>
      <c r="H316" s="25" t="s">
        <v>88</v>
      </c>
      <c r="I316" s="25"/>
      <c r="J316" s="81">
        <v>4744</v>
      </c>
      <c r="K316" s="23"/>
      <c r="L316" s="82"/>
    </row>
    <row r="317" spans="1:12" ht="12.95" customHeight="1" x14ac:dyDescent="0.2">
      <c r="A317" s="95"/>
      <c r="B317" s="44"/>
      <c r="C317" s="78"/>
      <c r="D317" s="46"/>
      <c r="E317" s="23"/>
      <c r="F317" s="81"/>
      <c r="G317" s="78"/>
      <c r="H317" s="25" t="s">
        <v>89</v>
      </c>
      <c r="I317" s="25"/>
      <c r="J317" s="81">
        <v>5031</v>
      </c>
      <c r="K317" s="23"/>
      <c r="L317" s="82"/>
    </row>
    <row r="318" spans="1:12" ht="12.95" customHeight="1" x14ac:dyDescent="0.2">
      <c r="A318" s="95"/>
      <c r="B318" s="44"/>
      <c r="C318" s="78"/>
      <c r="D318" s="46"/>
      <c r="E318" s="23"/>
      <c r="F318" s="81"/>
      <c r="G318" s="78"/>
      <c r="H318" s="25" t="s">
        <v>90</v>
      </c>
      <c r="I318" s="25"/>
      <c r="J318" s="81">
        <v>3786</v>
      </c>
      <c r="K318" s="23"/>
      <c r="L318" s="82"/>
    </row>
    <row r="319" spans="1:12" ht="12.95" customHeight="1" x14ac:dyDescent="0.2">
      <c r="A319" s="95"/>
      <c r="B319" s="44"/>
      <c r="C319" s="78"/>
      <c r="D319" s="46"/>
      <c r="E319" s="23"/>
      <c r="F319" s="81"/>
      <c r="G319" s="78"/>
      <c r="H319" s="25" t="s">
        <v>91</v>
      </c>
      <c r="I319" s="25"/>
      <c r="J319" s="81">
        <v>2250</v>
      </c>
      <c r="K319" s="23"/>
      <c r="L319" s="82"/>
    </row>
    <row r="320" spans="1:12" ht="12.95" customHeight="1" x14ac:dyDescent="0.2">
      <c r="A320" s="95"/>
      <c r="B320" s="44"/>
      <c r="C320" s="78"/>
      <c r="D320" s="46"/>
      <c r="E320" s="23"/>
      <c r="F320" s="81"/>
      <c r="G320" s="78"/>
      <c r="H320" s="25" t="s">
        <v>94</v>
      </c>
      <c r="I320" s="25"/>
      <c r="J320" s="81">
        <v>990</v>
      </c>
      <c r="K320" s="23"/>
      <c r="L320" s="86"/>
    </row>
    <row r="321" spans="1:12" ht="12.95" customHeight="1" x14ac:dyDescent="0.2">
      <c r="A321" s="95"/>
      <c r="B321" s="44"/>
      <c r="C321" s="78"/>
      <c r="D321" s="46"/>
      <c r="E321" s="23"/>
      <c r="F321" s="81"/>
      <c r="G321" s="46"/>
      <c r="H321" s="25" t="s">
        <v>43</v>
      </c>
      <c r="I321" s="25"/>
      <c r="J321" s="81">
        <v>3253.45</v>
      </c>
      <c r="K321" s="23"/>
      <c r="L321" s="86"/>
    </row>
    <row r="322" spans="1:12" ht="12.95" customHeight="1" x14ac:dyDescent="0.2">
      <c r="A322" s="95"/>
      <c r="B322" s="44"/>
      <c r="C322" s="78"/>
      <c r="D322" s="46"/>
      <c r="E322" s="23"/>
      <c r="F322" s="81"/>
      <c r="G322" s="78"/>
      <c r="H322" s="25" t="s">
        <v>84</v>
      </c>
      <c r="I322" s="25"/>
      <c r="J322" s="81">
        <v>8225</v>
      </c>
      <c r="K322" s="23"/>
      <c r="L322" s="82"/>
    </row>
    <row r="323" spans="1:12" ht="12.95" customHeight="1" x14ac:dyDescent="0.2">
      <c r="A323" s="95"/>
      <c r="B323" s="44"/>
      <c r="C323" s="78"/>
      <c r="D323" s="46"/>
      <c r="E323" s="23"/>
      <c r="F323" s="81"/>
      <c r="G323" s="78"/>
      <c r="H323" s="25" t="s">
        <v>83</v>
      </c>
      <c r="I323" s="25"/>
      <c r="J323" s="81">
        <v>16285</v>
      </c>
      <c r="K323" s="23"/>
      <c r="L323" s="82"/>
    </row>
    <row r="324" spans="1:12" ht="12.95" customHeight="1" thickBot="1" x14ac:dyDescent="0.25">
      <c r="A324" s="95"/>
      <c r="B324" s="44"/>
      <c r="C324" s="78"/>
      <c r="D324" s="46"/>
      <c r="E324" s="23"/>
      <c r="F324" s="81"/>
      <c r="G324" s="54"/>
      <c r="H324" s="135" t="s">
        <v>232</v>
      </c>
      <c r="I324" s="58"/>
      <c r="J324" s="84">
        <v>1500</v>
      </c>
      <c r="K324" s="23"/>
      <c r="L324" s="82"/>
    </row>
    <row r="325" spans="1:12" ht="12.95" customHeight="1" thickTop="1" x14ac:dyDescent="0.2">
      <c r="A325" s="95"/>
      <c r="B325" s="44"/>
      <c r="C325" s="78"/>
      <c r="D325" s="46"/>
      <c r="E325" s="23"/>
      <c r="F325" s="81"/>
      <c r="G325" s="78" t="s">
        <v>76</v>
      </c>
      <c r="H325" s="25" t="s">
        <v>80</v>
      </c>
      <c r="I325" s="25" t="s">
        <v>10</v>
      </c>
      <c r="J325" s="81">
        <v>31886.91</v>
      </c>
      <c r="K325" s="23"/>
      <c r="L325" s="82"/>
    </row>
    <row r="326" spans="1:12" ht="12.95" customHeight="1" thickBot="1" x14ac:dyDescent="0.25">
      <c r="A326" s="101"/>
      <c r="B326" s="62"/>
      <c r="C326" s="85"/>
      <c r="D326" s="63"/>
      <c r="E326" s="61"/>
      <c r="F326" s="83"/>
      <c r="G326" s="85" t="s">
        <v>77</v>
      </c>
      <c r="H326" s="67"/>
      <c r="I326" s="67"/>
      <c r="J326" s="83"/>
      <c r="K326" s="61"/>
      <c r="L326" s="109"/>
    </row>
    <row r="327" spans="1:12" ht="12.95" customHeight="1" thickTop="1" x14ac:dyDescent="0.2">
      <c r="A327" s="95" t="s">
        <v>252</v>
      </c>
      <c r="B327" s="44">
        <v>0</v>
      </c>
      <c r="C327" s="78" t="s">
        <v>253</v>
      </c>
      <c r="D327" s="46" t="s">
        <v>256</v>
      </c>
      <c r="E327" s="23" t="s">
        <v>10</v>
      </c>
      <c r="F327" s="81">
        <v>176125.91</v>
      </c>
      <c r="G327" s="78" t="s">
        <v>256</v>
      </c>
      <c r="H327" s="25" t="s">
        <v>258</v>
      </c>
      <c r="I327" s="25" t="s">
        <v>10</v>
      </c>
      <c r="J327" s="81">
        <v>176125.91</v>
      </c>
      <c r="K327" s="23" t="s">
        <v>10</v>
      </c>
      <c r="L327" s="82">
        <v>176125.91</v>
      </c>
    </row>
    <row r="328" spans="1:12" ht="12.95" customHeight="1" x14ac:dyDescent="0.2">
      <c r="A328" s="95" t="s">
        <v>267</v>
      </c>
      <c r="B328" s="44"/>
      <c r="C328" s="78" t="s">
        <v>254</v>
      </c>
      <c r="D328" s="46"/>
      <c r="E328" s="23"/>
      <c r="F328" s="81"/>
      <c r="G328" s="78" t="s">
        <v>265</v>
      </c>
      <c r="H328" s="25"/>
      <c r="I328" s="25"/>
      <c r="J328" s="81"/>
      <c r="K328" s="23"/>
      <c r="L328" s="82"/>
    </row>
    <row r="329" spans="1:12" ht="12.95" customHeight="1" x14ac:dyDescent="0.2">
      <c r="A329" s="95" t="s">
        <v>268</v>
      </c>
      <c r="B329" s="44"/>
      <c r="C329" s="78"/>
      <c r="D329" s="46" t="s">
        <v>257</v>
      </c>
      <c r="E329" s="23"/>
      <c r="F329" s="81"/>
      <c r="G329" s="78"/>
      <c r="H329" s="25"/>
      <c r="I329" s="25"/>
      <c r="J329" s="81"/>
      <c r="K329" s="23"/>
      <c r="L329" s="86">
        <f>SUM(L327/F327)</f>
        <v>1</v>
      </c>
    </row>
    <row r="330" spans="1:12" ht="12.95" customHeight="1" thickBot="1" x14ac:dyDescent="0.25">
      <c r="A330" s="101"/>
      <c r="B330" s="62"/>
      <c r="C330" s="85" t="s">
        <v>255</v>
      </c>
      <c r="D330" s="63"/>
      <c r="E330" s="61"/>
      <c r="F330" s="137"/>
      <c r="G330" s="85"/>
      <c r="H330" s="67"/>
      <c r="I330" s="67"/>
      <c r="J330" s="83"/>
      <c r="K330" s="61"/>
      <c r="L330" s="109"/>
    </row>
    <row r="331" spans="1:12" ht="12.95" customHeight="1" thickTop="1" x14ac:dyDescent="0.2">
      <c r="A331" s="95" t="s">
        <v>259</v>
      </c>
      <c r="B331" s="44">
        <v>0</v>
      </c>
      <c r="C331" s="78" t="s">
        <v>260</v>
      </c>
      <c r="D331" s="46" t="s">
        <v>256</v>
      </c>
      <c r="E331" s="23" t="s">
        <v>10</v>
      </c>
      <c r="F331" s="139">
        <v>200942.11</v>
      </c>
      <c r="G331" s="140" t="s">
        <v>256</v>
      </c>
      <c r="H331" s="140" t="s">
        <v>258</v>
      </c>
      <c r="I331" s="50" t="s">
        <v>10</v>
      </c>
      <c r="J331" s="139">
        <v>200942.11</v>
      </c>
      <c r="K331" s="23" t="s">
        <v>10</v>
      </c>
      <c r="L331" s="138">
        <f>SUM(J331:K331)</f>
        <v>200942.11</v>
      </c>
    </row>
    <row r="332" spans="1:12" ht="12.95" customHeight="1" x14ac:dyDescent="0.2">
      <c r="A332" s="95" t="s">
        <v>269</v>
      </c>
      <c r="B332" s="44"/>
      <c r="C332" s="78"/>
      <c r="D332" s="46"/>
      <c r="E332" s="23"/>
      <c r="F332" s="77"/>
      <c r="G332" s="46" t="s">
        <v>265</v>
      </c>
      <c r="H332" s="46"/>
      <c r="I332" s="50"/>
      <c r="J332" s="77"/>
      <c r="K332" s="23"/>
      <c r="L332" s="82"/>
    </row>
    <row r="333" spans="1:12" ht="12.95" customHeight="1" x14ac:dyDescent="0.2">
      <c r="A333" s="95" t="s">
        <v>268</v>
      </c>
      <c r="B333" s="44"/>
      <c r="C333" s="78"/>
      <c r="D333" s="46" t="s">
        <v>265</v>
      </c>
      <c r="E333" s="23"/>
      <c r="F333" s="77"/>
      <c r="G333" s="46"/>
      <c r="H333" s="46"/>
      <c r="I333" s="50"/>
      <c r="J333" s="77"/>
      <c r="K333" s="23"/>
      <c r="L333" s="86">
        <f>SUM(L331/F331)</f>
        <v>1</v>
      </c>
    </row>
    <row r="334" spans="1:12" ht="12.95" customHeight="1" thickBot="1" x14ac:dyDescent="0.25">
      <c r="A334" s="101"/>
      <c r="B334" s="62"/>
      <c r="C334" s="85" t="s">
        <v>266</v>
      </c>
      <c r="D334" s="63"/>
      <c r="E334" s="61"/>
      <c r="F334" s="66"/>
      <c r="G334" s="63"/>
      <c r="H334" s="63"/>
      <c r="I334" s="61"/>
      <c r="J334" s="66"/>
      <c r="K334" s="61"/>
      <c r="L334" s="109"/>
    </row>
    <row r="335" spans="1:12" ht="12.95" customHeight="1" thickTop="1" x14ac:dyDescent="0.2">
      <c r="A335" s="145"/>
      <c r="B335" s="146"/>
      <c r="C335" s="143"/>
      <c r="D335" s="143"/>
      <c r="E335" s="143"/>
      <c r="F335" s="148"/>
      <c r="G335" s="143"/>
      <c r="H335" s="143"/>
      <c r="I335" s="143"/>
      <c r="J335" s="148"/>
      <c r="K335" s="143"/>
      <c r="L335" s="144"/>
    </row>
    <row r="336" spans="1:12" ht="12.95" customHeight="1" x14ac:dyDescent="0.2">
      <c r="A336" s="141"/>
      <c r="B336" s="147"/>
      <c r="C336" s="23"/>
      <c r="D336" s="23"/>
      <c r="E336" s="23"/>
      <c r="F336" s="24"/>
      <c r="G336" s="23"/>
      <c r="H336" s="23"/>
      <c r="I336" s="23"/>
      <c r="J336" s="24"/>
      <c r="K336" s="23"/>
      <c r="L336" s="111"/>
    </row>
    <row r="337" spans="1:12" ht="12.95" customHeight="1" x14ac:dyDescent="0.2">
      <c r="A337" s="141"/>
      <c r="B337" s="147"/>
      <c r="C337" s="23"/>
      <c r="D337" s="23"/>
      <c r="E337" s="23"/>
      <c r="F337" s="24"/>
      <c r="G337" s="23"/>
      <c r="H337" s="23"/>
      <c r="I337" s="23"/>
      <c r="J337" s="24"/>
      <c r="K337" s="23"/>
      <c r="L337" s="111"/>
    </row>
    <row r="338" spans="1:12" ht="12.95" customHeight="1" x14ac:dyDescent="0.2">
      <c r="A338" s="141"/>
      <c r="B338" s="147"/>
      <c r="C338" s="23"/>
      <c r="D338" s="23"/>
      <c r="E338" s="23"/>
      <c r="F338" s="24"/>
      <c r="G338" s="23"/>
      <c r="H338" s="23"/>
      <c r="I338" s="23"/>
      <c r="J338" s="24"/>
      <c r="K338" s="23"/>
      <c r="L338" s="111"/>
    </row>
    <row r="339" spans="1:12" ht="12.95" customHeight="1" x14ac:dyDescent="0.2">
      <c r="A339" s="141"/>
      <c r="B339" s="147"/>
      <c r="C339" s="23"/>
      <c r="D339" s="23"/>
      <c r="E339" s="23"/>
      <c r="F339" s="24"/>
      <c r="G339" s="23"/>
      <c r="H339" s="23"/>
      <c r="I339" s="23"/>
      <c r="J339" s="24"/>
      <c r="K339" s="23"/>
      <c r="L339" s="111"/>
    </row>
    <row r="340" spans="1:12" ht="12.95" customHeight="1" x14ac:dyDescent="0.2">
      <c r="A340" s="141"/>
      <c r="B340" s="147"/>
      <c r="C340" s="23"/>
      <c r="D340" s="23"/>
      <c r="E340" s="23"/>
      <c r="F340" s="24"/>
      <c r="G340" s="23"/>
      <c r="H340" s="23"/>
      <c r="I340" s="23"/>
      <c r="J340" s="24"/>
      <c r="K340" s="23"/>
      <c r="L340" s="111">
        <f>SUM(L308,L277,L265,L258,L253,L221,L194,L173,L160,L102,L63,L55,L38,L27,L10)</f>
        <v>6844202.3300000001</v>
      </c>
    </row>
    <row r="341" spans="1:12" ht="12.95" customHeight="1" x14ac:dyDescent="0.2">
      <c r="A341" s="141"/>
      <c r="B341" s="147"/>
      <c r="C341" s="23"/>
      <c r="D341" s="23"/>
      <c r="E341" s="23"/>
      <c r="F341" s="24"/>
      <c r="G341" s="23"/>
      <c r="H341" s="23"/>
      <c r="I341" s="23"/>
      <c r="J341" s="24">
        <f>SUM(J6:J325)</f>
        <v>6844202.3300000029</v>
      </c>
      <c r="K341" s="23"/>
      <c r="L341" s="111">
        <f>SUM(L340,L331,L327)</f>
        <v>7221270.3500000006</v>
      </c>
    </row>
    <row r="342" spans="1:12" ht="12.95" customHeight="1" x14ac:dyDescent="0.2">
      <c r="A342" s="141"/>
      <c r="B342" s="147"/>
      <c r="C342" s="23"/>
      <c r="D342" s="23"/>
      <c r="E342" s="23"/>
      <c r="F342" s="24"/>
      <c r="G342" s="23"/>
      <c r="H342" s="23"/>
      <c r="I342" s="23"/>
      <c r="J342" s="24">
        <f>SUM(J341,J331,J327)</f>
        <v>7221270.3500000034</v>
      </c>
      <c r="K342" s="23"/>
      <c r="L342" s="111"/>
    </row>
    <row r="343" spans="1:12" ht="12.95" customHeight="1" x14ac:dyDescent="0.2">
      <c r="A343" s="141"/>
      <c r="B343" s="147"/>
      <c r="C343" s="23"/>
      <c r="D343" s="23"/>
      <c r="E343" s="23"/>
      <c r="F343" s="24"/>
      <c r="G343" s="23"/>
      <c r="H343" s="23"/>
      <c r="I343" s="23"/>
      <c r="J343" s="24"/>
      <c r="K343" s="23"/>
      <c r="L343" s="111"/>
    </row>
    <row r="344" spans="1:12" ht="12.95" customHeight="1" x14ac:dyDescent="0.2">
      <c r="A344" s="141"/>
      <c r="B344" s="147"/>
      <c r="C344" s="23"/>
      <c r="D344" s="23"/>
      <c r="E344" s="23"/>
      <c r="F344" s="24"/>
      <c r="G344" s="23"/>
      <c r="H344" s="23"/>
      <c r="I344" s="23"/>
      <c r="J344" s="24"/>
      <c r="K344" s="23"/>
      <c r="L344" s="111"/>
    </row>
    <row r="345" spans="1:12" ht="12.95" customHeight="1" x14ac:dyDescent="0.2">
      <c r="A345" s="141"/>
      <c r="B345" s="147"/>
      <c r="C345" s="23"/>
      <c r="D345" s="23"/>
      <c r="E345" s="23"/>
      <c r="F345" s="24"/>
      <c r="G345" s="23"/>
      <c r="H345" s="23"/>
      <c r="I345" s="23"/>
      <c r="J345" s="24"/>
      <c r="K345" s="23"/>
      <c r="L345" s="111"/>
    </row>
    <row r="346" spans="1:12" ht="12.95" customHeight="1" x14ac:dyDescent="0.2">
      <c r="A346" s="141"/>
      <c r="B346" s="147"/>
      <c r="C346" s="23"/>
      <c r="D346" s="23"/>
      <c r="E346" s="23"/>
      <c r="F346" s="24"/>
      <c r="G346" s="23"/>
      <c r="H346" s="23"/>
      <c r="I346" s="23"/>
      <c r="J346" s="24"/>
      <c r="K346" s="23"/>
      <c r="L346" s="111"/>
    </row>
    <row r="347" spans="1:12" ht="12.95" customHeight="1" x14ac:dyDescent="0.2">
      <c r="A347" s="141"/>
      <c r="B347" s="147"/>
      <c r="C347" s="23"/>
      <c r="D347" s="23"/>
      <c r="E347" s="23"/>
      <c r="F347" s="24"/>
      <c r="G347" s="23"/>
      <c r="H347" s="23"/>
      <c r="I347" s="23"/>
      <c r="J347" s="24"/>
      <c r="K347" s="23"/>
      <c r="L347" s="111"/>
    </row>
    <row r="348" spans="1:12" ht="12.95" customHeight="1" x14ac:dyDescent="0.2">
      <c r="A348" s="141"/>
      <c r="B348" s="147"/>
      <c r="C348" s="23"/>
      <c r="D348" s="23"/>
      <c r="E348" s="23"/>
      <c r="F348" s="24"/>
      <c r="G348" s="23"/>
      <c r="H348" s="23"/>
      <c r="I348" s="23"/>
      <c r="J348" s="24"/>
      <c r="K348" s="23"/>
      <c r="L348" s="111"/>
    </row>
    <row r="349" spans="1:12" ht="12.95" customHeight="1" x14ac:dyDescent="0.2">
      <c r="A349" s="141"/>
      <c r="B349" s="147"/>
      <c r="C349" s="23"/>
      <c r="D349" s="23"/>
      <c r="E349" s="23"/>
      <c r="F349" s="24"/>
      <c r="G349" s="23"/>
      <c r="H349" s="23"/>
      <c r="I349" s="23"/>
      <c r="J349" s="24"/>
      <c r="K349" s="23"/>
      <c r="L349" s="111"/>
    </row>
    <row r="350" spans="1:12" ht="12.95" customHeight="1" x14ac:dyDescent="0.2">
      <c r="A350" s="141"/>
      <c r="B350" s="147"/>
      <c r="C350" s="23"/>
      <c r="D350" s="23"/>
      <c r="E350" s="23"/>
      <c r="F350" s="24"/>
      <c r="G350" s="23"/>
      <c r="H350" s="23"/>
      <c r="I350" s="23"/>
      <c r="J350" s="24"/>
      <c r="K350" s="23"/>
      <c r="L350" s="111"/>
    </row>
    <row r="351" spans="1:12" ht="12.95" customHeight="1" x14ac:dyDescent="0.2">
      <c r="A351" s="141"/>
      <c r="B351" s="147"/>
      <c r="C351" s="23"/>
      <c r="D351" s="23"/>
      <c r="E351" s="23"/>
      <c r="F351" s="24"/>
      <c r="G351" s="23"/>
      <c r="H351" s="23"/>
      <c r="I351" s="23"/>
      <c r="J351" s="24"/>
      <c r="K351" s="23"/>
      <c r="L351" s="111"/>
    </row>
    <row r="352" spans="1:12" ht="12.95" customHeight="1" x14ac:dyDescent="0.2">
      <c r="A352" s="141"/>
      <c r="B352" s="147"/>
      <c r="C352" s="23"/>
      <c r="D352" s="23"/>
      <c r="E352" s="23"/>
      <c r="F352" s="24"/>
      <c r="G352" s="23"/>
      <c r="H352" s="23"/>
      <c r="I352" s="23"/>
      <c r="J352" s="24"/>
      <c r="K352" s="23"/>
      <c r="L352" s="111"/>
    </row>
    <row r="353" spans="1:12" ht="12.95" customHeight="1" x14ac:dyDescent="0.2">
      <c r="A353" s="141"/>
      <c r="B353" s="147"/>
      <c r="C353" s="23"/>
      <c r="D353" s="23"/>
      <c r="E353" s="23"/>
      <c r="F353" s="24"/>
      <c r="G353" s="23"/>
      <c r="H353" s="23"/>
      <c r="I353" s="23"/>
      <c r="J353" s="24"/>
      <c r="K353" s="23"/>
      <c r="L353" s="111"/>
    </row>
    <row r="354" spans="1:12" ht="12.95" customHeight="1" x14ac:dyDescent="0.2">
      <c r="A354" s="141"/>
      <c r="B354" s="147"/>
      <c r="C354" s="23"/>
      <c r="D354" s="23"/>
      <c r="E354" s="23"/>
      <c r="F354" s="77"/>
      <c r="G354" s="78"/>
      <c r="I354" s="50"/>
      <c r="K354" s="50"/>
      <c r="L354" s="82"/>
    </row>
    <row r="355" spans="1:12" ht="12.95" customHeight="1" x14ac:dyDescent="0.2">
      <c r="A355" s="141"/>
      <c r="B355" s="147"/>
      <c r="C355" s="23"/>
      <c r="D355" s="23"/>
      <c r="E355" s="23"/>
      <c r="F355" s="92">
        <v>10</v>
      </c>
      <c r="G355" s="78" t="s">
        <v>20</v>
      </c>
      <c r="H355" s="77">
        <f>SUM(L6,L37,L53,L62,L96,L217,L251,L256,L265,L304)</f>
        <v>496053.76000000007</v>
      </c>
      <c r="I355" s="25"/>
      <c r="J355" s="152"/>
      <c r="K355" s="50"/>
      <c r="L355" s="82"/>
    </row>
    <row r="356" spans="1:12" ht="12.95" customHeight="1" x14ac:dyDescent="0.2">
      <c r="A356" s="141"/>
      <c r="B356" s="147"/>
      <c r="C356" s="23"/>
      <c r="D356" s="23"/>
      <c r="E356" s="23"/>
      <c r="F356" s="92">
        <v>5</v>
      </c>
      <c r="G356" s="78" t="s">
        <v>49</v>
      </c>
      <c r="H356" s="81">
        <f>SUM(L7,L27,L94,L218,L272)</f>
        <v>605073.42000000004</v>
      </c>
      <c r="I356" s="25"/>
      <c r="J356" s="152"/>
      <c r="K356" s="50"/>
      <c r="L356" s="82"/>
    </row>
    <row r="357" spans="1:12" x14ac:dyDescent="0.2">
      <c r="A357" s="141"/>
      <c r="B357" s="147"/>
      <c r="C357" s="23"/>
      <c r="D357" s="23"/>
      <c r="E357" s="23"/>
      <c r="F357" s="92">
        <v>1</v>
      </c>
      <c r="G357" s="78" t="s">
        <v>51</v>
      </c>
      <c r="H357" s="81">
        <f>SUM(L8)</f>
        <v>168139.5</v>
      </c>
      <c r="I357" s="25"/>
      <c r="J357" s="152"/>
      <c r="K357" s="50"/>
      <c r="L357" s="82"/>
    </row>
    <row r="358" spans="1:12" x14ac:dyDescent="0.2">
      <c r="A358" s="141"/>
      <c r="B358" s="147"/>
      <c r="C358" s="23"/>
      <c r="D358" s="23"/>
      <c r="E358" s="23"/>
      <c r="F358" s="92">
        <v>4</v>
      </c>
      <c r="G358" s="78" t="s">
        <v>14</v>
      </c>
      <c r="H358" s="81">
        <f>SUM(L9,L36,L193,L274)</f>
        <v>313361.74</v>
      </c>
      <c r="I358" s="25"/>
      <c r="J358" s="152"/>
      <c r="K358" s="50"/>
      <c r="L358" s="82"/>
    </row>
    <row r="359" spans="1:12" x14ac:dyDescent="0.2">
      <c r="A359" s="141"/>
      <c r="B359" s="147"/>
      <c r="C359" s="23"/>
      <c r="D359" s="23"/>
      <c r="E359" s="23"/>
      <c r="F359" s="92">
        <v>1</v>
      </c>
      <c r="G359" s="78" t="s">
        <v>73</v>
      </c>
      <c r="H359" s="81">
        <f>SUM(L54)</f>
        <v>45030</v>
      </c>
      <c r="I359" s="25"/>
      <c r="J359" s="152"/>
      <c r="K359" s="50"/>
      <c r="L359" s="82"/>
    </row>
    <row r="360" spans="1:12" x14ac:dyDescent="0.2">
      <c r="A360" s="141"/>
      <c r="B360" s="147"/>
      <c r="C360" s="23"/>
      <c r="D360" s="23"/>
      <c r="E360" s="23"/>
      <c r="F360" s="92">
        <v>4</v>
      </c>
      <c r="G360" s="78" t="s">
        <v>76</v>
      </c>
      <c r="H360" s="81">
        <f>SUM(L60,L252,L276,L307)</f>
        <v>702730.65</v>
      </c>
      <c r="I360" s="50"/>
      <c r="J360" s="77"/>
      <c r="K360" s="50"/>
      <c r="L360" s="82"/>
    </row>
    <row r="361" spans="1:12" x14ac:dyDescent="0.2">
      <c r="A361" s="141"/>
      <c r="B361" s="147"/>
      <c r="C361" s="23"/>
      <c r="D361" s="23"/>
      <c r="E361" s="23"/>
      <c r="F361" s="92">
        <v>4</v>
      </c>
      <c r="G361" s="78" t="s">
        <v>233</v>
      </c>
      <c r="H361" s="81">
        <v>594534.1</v>
      </c>
      <c r="I361" s="25"/>
      <c r="J361" s="152"/>
      <c r="K361" s="50"/>
      <c r="L361" s="82"/>
    </row>
    <row r="362" spans="1:12" x14ac:dyDescent="0.2">
      <c r="A362" s="141"/>
      <c r="B362" s="147"/>
      <c r="C362" s="23"/>
      <c r="D362" s="23"/>
      <c r="E362" s="23"/>
      <c r="F362" s="92">
        <v>1</v>
      </c>
      <c r="G362" s="78" t="s">
        <v>33</v>
      </c>
      <c r="H362" s="81">
        <v>873952</v>
      </c>
      <c r="I362" s="25"/>
      <c r="J362" s="152"/>
      <c r="K362" s="50"/>
      <c r="L362" s="82"/>
    </row>
    <row r="363" spans="1:12" x14ac:dyDescent="0.2">
      <c r="A363" s="141"/>
      <c r="B363" s="147"/>
      <c r="C363" s="23"/>
      <c r="D363" s="23"/>
      <c r="E363" s="23"/>
      <c r="F363" s="92">
        <v>1</v>
      </c>
      <c r="G363" s="78" t="s">
        <v>111</v>
      </c>
      <c r="H363" s="81">
        <v>30100</v>
      </c>
      <c r="I363" s="25"/>
      <c r="J363" s="152"/>
      <c r="K363" s="50"/>
      <c r="L363" s="82"/>
    </row>
    <row r="364" spans="1:12" x14ac:dyDescent="0.2">
      <c r="A364" s="142"/>
      <c r="B364" s="147"/>
      <c r="C364" s="23"/>
      <c r="D364" s="23"/>
      <c r="E364" s="50"/>
      <c r="F364" s="92">
        <v>1</v>
      </c>
      <c r="G364" s="78" t="s">
        <v>19</v>
      </c>
      <c r="H364" s="81">
        <v>422169.2</v>
      </c>
      <c r="I364" s="25"/>
      <c r="J364" s="152"/>
      <c r="K364" s="50"/>
      <c r="L364" s="82"/>
    </row>
    <row r="365" spans="1:12" x14ac:dyDescent="0.2">
      <c r="A365" s="142"/>
      <c r="B365" s="147"/>
      <c r="C365" s="23"/>
      <c r="D365" s="23"/>
      <c r="E365" s="50"/>
      <c r="F365" s="92">
        <v>1</v>
      </c>
      <c r="G365" s="78" t="s">
        <v>140</v>
      </c>
      <c r="H365" s="81">
        <v>179231</v>
      </c>
      <c r="I365" s="25"/>
      <c r="J365" s="152"/>
      <c r="K365" s="50"/>
      <c r="L365" s="82"/>
    </row>
    <row r="366" spans="1:12" x14ac:dyDescent="0.2">
      <c r="A366" s="142"/>
      <c r="B366" s="147"/>
      <c r="C366" s="23"/>
      <c r="D366" s="23"/>
      <c r="E366" s="50"/>
      <c r="F366" s="92">
        <v>1</v>
      </c>
      <c r="G366" s="78" t="s">
        <v>234</v>
      </c>
      <c r="H366" s="81">
        <v>633675.80000000005</v>
      </c>
      <c r="I366" s="25"/>
      <c r="J366" s="152"/>
      <c r="K366" s="50"/>
      <c r="L366" s="82"/>
    </row>
    <row r="367" spans="1:12" x14ac:dyDescent="0.2">
      <c r="A367" s="142"/>
      <c r="B367" s="147"/>
      <c r="C367" s="23"/>
      <c r="D367" s="23"/>
      <c r="E367" s="50"/>
      <c r="F367" s="92">
        <v>1</v>
      </c>
      <c r="G367" s="46" t="s">
        <v>235</v>
      </c>
      <c r="H367" s="81">
        <v>39971</v>
      </c>
      <c r="I367" s="25"/>
      <c r="J367" s="152"/>
      <c r="K367" s="50"/>
      <c r="L367" s="82"/>
    </row>
    <row r="368" spans="1:12" x14ac:dyDescent="0.2">
      <c r="A368" s="142"/>
      <c r="B368" s="147"/>
      <c r="C368" s="23"/>
      <c r="D368" s="23"/>
      <c r="E368" s="50"/>
      <c r="F368" s="92">
        <v>1</v>
      </c>
      <c r="G368" s="78" t="s">
        <v>149</v>
      </c>
      <c r="H368" s="81">
        <v>366173.84</v>
      </c>
      <c r="I368" s="25"/>
      <c r="J368" s="152"/>
      <c r="K368" s="50"/>
      <c r="L368" s="82"/>
    </row>
    <row r="369" spans="1:12" x14ac:dyDescent="0.2">
      <c r="A369" s="142"/>
      <c r="B369" s="147"/>
      <c r="C369" s="23"/>
      <c r="D369" s="23"/>
      <c r="E369" s="50"/>
      <c r="F369" s="92">
        <v>1</v>
      </c>
      <c r="G369" s="78" t="s">
        <v>155</v>
      </c>
      <c r="H369" s="81">
        <v>374128.7</v>
      </c>
      <c r="I369" s="25"/>
      <c r="J369" s="152"/>
      <c r="K369" s="50"/>
      <c r="L369" s="82"/>
    </row>
    <row r="370" spans="1:12" x14ac:dyDescent="0.2">
      <c r="A370" s="142"/>
      <c r="B370" s="147"/>
      <c r="C370" s="23"/>
      <c r="D370" s="23"/>
      <c r="E370" s="50"/>
      <c r="F370" s="92">
        <v>1</v>
      </c>
      <c r="G370" s="78" t="s">
        <v>168</v>
      </c>
      <c r="H370" s="81">
        <v>29235</v>
      </c>
      <c r="I370" s="25"/>
      <c r="J370" s="152"/>
      <c r="K370" s="50"/>
      <c r="L370" s="82"/>
    </row>
    <row r="371" spans="1:12" x14ac:dyDescent="0.2">
      <c r="A371" s="142"/>
      <c r="B371" s="147"/>
      <c r="C371" s="23"/>
      <c r="D371" s="23"/>
      <c r="E371" s="50"/>
      <c r="F371" s="92">
        <v>1</v>
      </c>
      <c r="G371" s="78" t="s">
        <v>171</v>
      </c>
      <c r="H371" s="81">
        <v>242285</v>
      </c>
      <c r="I371" s="25"/>
      <c r="J371" s="152"/>
      <c r="K371" s="50"/>
      <c r="L371" s="82"/>
    </row>
    <row r="372" spans="1:12" x14ac:dyDescent="0.2">
      <c r="A372" s="142"/>
      <c r="B372" s="147"/>
      <c r="C372" s="23"/>
      <c r="D372" s="23"/>
      <c r="E372" s="50"/>
      <c r="F372" s="92">
        <v>3</v>
      </c>
      <c r="G372" s="78" t="s">
        <v>16</v>
      </c>
      <c r="H372" s="81">
        <v>163189.42000000001</v>
      </c>
      <c r="I372" s="25"/>
      <c r="J372" s="152"/>
      <c r="K372" s="50"/>
      <c r="L372" s="82"/>
    </row>
    <row r="373" spans="1:12" x14ac:dyDescent="0.2">
      <c r="A373" s="142"/>
      <c r="B373" s="147"/>
      <c r="C373" s="23"/>
      <c r="D373" s="23"/>
      <c r="E373" s="50"/>
      <c r="F373" s="92">
        <v>1</v>
      </c>
      <c r="G373" s="78" t="s">
        <v>179</v>
      </c>
      <c r="H373" s="81">
        <v>72309.600000000006</v>
      </c>
      <c r="I373" s="25"/>
      <c r="J373" s="152"/>
      <c r="K373" s="50"/>
      <c r="L373" s="82"/>
    </row>
    <row r="374" spans="1:12" x14ac:dyDescent="0.2">
      <c r="A374" s="142"/>
      <c r="B374" s="147"/>
      <c r="C374" s="23"/>
      <c r="D374" s="23"/>
      <c r="E374" s="50"/>
      <c r="F374" s="92">
        <v>1</v>
      </c>
      <c r="G374" s="78" t="s">
        <v>187</v>
      </c>
      <c r="H374" s="81">
        <v>171465</v>
      </c>
      <c r="I374" s="25"/>
      <c r="J374" s="152"/>
      <c r="K374" s="50"/>
      <c r="L374" s="82"/>
    </row>
    <row r="375" spans="1:12" x14ac:dyDescent="0.2">
      <c r="A375" s="142"/>
      <c r="B375" s="147"/>
      <c r="C375" s="23"/>
      <c r="D375" s="23"/>
      <c r="E375" s="50"/>
      <c r="F375" s="92">
        <v>1</v>
      </c>
      <c r="G375" s="78" t="s">
        <v>202</v>
      </c>
      <c r="H375" s="81">
        <v>162785</v>
      </c>
      <c r="I375" s="25"/>
      <c r="J375" s="152"/>
      <c r="K375" s="50"/>
      <c r="L375" s="82"/>
    </row>
    <row r="376" spans="1:12" x14ac:dyDescent="0.2">
      <c r="A376" s="142"/>
      <c r="B376" s="147"/>
      <c r="C376" s="23"/>
      <c r="D376" s="23"/>
      <c r="E376" s="50"/>
      <c r="F376" s="92">
        <v>1</v>
      </c>
      <c r="G376" s="78" t="s">
        <v>17</v>
      </c>
      <c r="H376" s="81">
        <v>143728.6</v>
      </c>
      <c r="I376" s="25"/>
      <c r="J376" s="152"/>
      <c r="K376" s="50"/>
      <c r="L376" s="82"/>
    </row>
    <row r="377" spans="1:12" x14ac:dyDescent="0.2">
      <c r="A377" s="142"/>
      <c r="B377" s="147"/>
      <c r="C377" s="23"/>
      <c r="D377" s="23"/>
      <c r="E377" s="50"/>
      <c r="F377" s="92">
        <v>1</v>
      </c>
      <c r="G377" s="46" t="s">
        <v>229</v>
      </c>
      <c r="H377" s="154">
        <v>14880</v>
      </c>
      <c r="I377" s="23"/>
      <c r="J377" s="152"/>
      <c r="K377" s="50"/>
      <c r="L377" s="82"/>
    </row>
    <row r="378" spans="1:12" x14ac:dyDescent="0.2">
      <c r="A378" s="142"/>
      <c r="B378" s="147"/>
      <c r="C378" s="23"/>
      <c r="D378" s="23"/>
      <c r="E378" s="50"/>
      <c r="F378" s="153">
        <v>2</v>
      </c>
      <c r="G378" s="155" t="s">
        <v>264</v>
      </c>
      <c r="H378" s="156">
        <f>SUM(L331,L327)</f>
        <v>377068.02</v>
      </c>
      <c r="I378" s="50"/>
      <c r="J378" s="81"/>
      <c r="K378" s="50"/>
      <c r="L378" s="82"/>
    </row>
    <row r="379" spans="1:12" x14ac:dyDescent="0.2">
      <c r="A379" s="142"/>
      <c r="B379" s="147"/>
      <c r="C379" s="23"/>
      <c r="D379" s="23"/>
      <c r="E379" s="50"/>
      <c r="F379" s="92">
        <f>SUM(F355:F378)</f>
        <v>49</v>
      </c>
      <c r="G379" s="78"/>
      <c r="H379" s="150">
        <f>SUM(H378,H377,H376,H375,H374,H373,H372,H371,H370,H369,H368,H367,H366,H365,H364,H363,H362,H361,H360,H359,H358,H357,H356,H355)</f>
        <v>7221270.3499999996</v>
      </c>
      <c r="I379" s="50"/>
      <c r="J379" s="81"/>
      <c r="K379" s="50"/>
      <c r="L379" s="82"/>
    </row>
    <row r="380" spans="1:12" x14ac:dyDescent="0.2">
      <c r="A380" s="142"/>
      <c r="B380" s="147"/>
      <c r="C380" s="23"/>
      <c r="D380" s="23"/>
      <c r="E380" s="50"/>
      <c r="F380" s="81"/>
      <c r="G380" s="78"/>
      <c r="H380" s="46"/>
      <c r="I380" s="50"/>
      <c r="J380" s="81"/>
      <c r="K380" s="50"/>
      <c r="L380" s="82"/>
    </row>
    <row r="381" spans="1:12" x14ac:dyDescent="0.2">
      <c r="A381" s="142"/>
      <c r="B381" s="147"/>
      <c r="C381" s="23"/>
      <c r="D381" s="23"/>
      <c r="E381" s="50"/>
      <c r="F381" s="81"/>
      <c r="G381" s="78"/>
      <c r="H381" s="46"/>
      <c r="I381" s="50"/>
      <c r="J381" s="81"/>
      <c r="K381" s="50"/>
      <c r="L381" s="82"/>
    </row>
    <row r="382" spans="1:12" x14ac:dyDescent="0.2">
      <c r="A382" s="142"/>
      <c r="B382" s="147"/>
      <c r="C382" s="23"/>
      <c r="D382" s="23"/>
      <c r="E382" s="50"/>
      <c r="F382" s="81"/>
      <c r="G382" s="78"/>
      <c r="H382" s="46"/>
      <c r="I382" s="50"/>
      <c r="J382" s="81"/>
      <c r="K382" s="50"/>
      <c r="L382" s="82"/>
    </row>
    <row r="383" spans="1:12" x14ac:dyDescent="0.2">
      <c r="A383" s="142"/>
      <c r="B383" s="147"/>
      <c r="C383" s="23"/>
      <c r="D383" s="23"/>
      <c r="E383" s="50"/>
      <c r="F383" s="81"/>
      <c r="G383" s="78"/>
      <c r="H383" s="46"/>
      <c r="I383" s="50"/>
      <c r="J383" s="81"/>
      <c r="K383" s="50"/>
      <c r="L383" s="82"/>
    </row>
    <row r="384" spans="1:12" x14ac:dyDescent="0.2">
      <c r="A384" s="142"/>
      <c r="B384" s="147"/>
      <c r="C384" s="23"/>
      <c r="D384" s="23"/>
      <c r="E384" s="50"/>
      <c r="F384" s="81"/>
      <c r="G384" s="78"/>
      <c r="H384" s="46"/>
      <c r="I384" s="50"/>
      <c r="J384" s="81"/>
      <c r="K384" s="50"/>
      <c r="L384" s="82"/>
    </row>
    <row r="385" spans="1:12" x14ac:dyDescent="0.2">
      <c r="A385" s="142"/>
      <c r="B385" s="147"/>
      <c r="C385" s="23"/>
      <c r="D385" s="23"/>
      <c r="E385" s="50"/>
      <c r="F385" s="81"/>
      <c r="G385" s="78"/>
      <c r="H385" s="46"/>
      <c r="I385" s="50"/>
      <c r="J385" s="81"/>
      <c r="K385" s="50"/>
      <c r="L385" s="82"/>
    </row>
    <row r="386" spans="1:12" x14ac:dyDescent="0.2">
      <c r="A386" s="142"/>
      <c r="B386" s="147"/>
      <c r="C386" s="23"/>
      <c r="D386" s="23"/>
      <c r="E386" s="50"/>
      <c r="F386" s="81"/>
      <c r="G386" s="78"/>
      <c r="H386" s="46"/>
      <c r="I386" s="50"/>
      <c r="J386" s="81"/>
      <c r="K386" s="50"/>
      <c r="L386" s="82"/>
    </row>
    <row r="387" spans="1:12" x14ac:dyDescent="0.2">
      <c r="A387" s="142"/>
      <c r="B387" s="147"/>
      <c r="C387" s="23"/>
      <c r="D387" s="23"/>
      <c r="E387" s="50"/>
      <c r="F387" s="81"/>
      <c r="G387" s="78"/>
      <c r="H387" s="46"/>
      <c r="I387" s="50"/>
      <c r="J387" s="81"/>
      <c r="K387" s="50"/>
      <c r="L387" s="82"/>
    </row>
    <row r="388" spans="1:12" x14ac:dyDescent="0.2">
      <c r="A388" s="142"/>
      <c r="B388" s="147"/>
      <c r="C388" s="23"/>
      <c r="D388" s="23"/>
      <c r="E388" s="50"/>
      <c r="F388" s="81"/>
      <c r="G388" s="78"/>
      <c r="H388" s="46"/>
      <c r="I388" s="50"/>
      <c r="J388" s="81"/>
      <c r="K388" s="50"/>
      <c r="L388" s="82"/>
    </row>
    <row r="389" spans="1:12" x14ac:dyDescent="0.2">
      <c r="A389" s="142"/>
      <c r="B389" s="147"/>
      <c r="C389" s="23"/>
      <c r="D389" s="23"/>
      <c r="E389" s="50"/>
      <c r="F389" s="81"/>
      <c r="G389" s="78"/>
      <c r="H389" s="46"/>
      <c r="I389" s="50"/>
      <c r="J389" s="81"/>
      <c r="K389" s="50"/>
      <c r="L389" s="82"/>
    </row>
    <row r="390" spans="1:12" x14ac:dyDescent="0.2">
      <c r="A390" s="142"/>
      <c r="B390" s="147"/>
      <c r="C390" s="23"/>
      <c r="D390" s="23"/>
      <c r="E390" s="50"/>
      <c r="F390" s="81"/>
      <c r="G390" s="78"/>
      <c r="H390" s="46"/>
      <c r="I390" s="50"/>
      <c r="J390" s="81"/>
      <c r="K390" s="50"/>
      <c r="L390" s="82"/>
    </row>
    <row r="391" spans="1:12" x14ac:dyDescent="0.2">
      <c r="A391" s="142"/>
      <c r="B391" s="147"/>
      <c r="C391" s="23"/>
      <c r="D391" s="23"/>
      <c r="E391" s="50"/>
      <c r="F391" s="81"/>
      <c r="G391" s="78"/>
      <c r="H391" s="46"/>
      <c r="I391" s="50"/>
      <c r="J391" s="81"/>
      <c r="K391" s="50"/>
      <c r="L391" s="82"/>
    </row>
    <row r="392" spans="1:12" x14ac:dyDescent="0.2">
      <c r="A392" s="142"/>
      <c r="B392" s="147"/>
      <c r="C392" s="23"/>
      <c r="D392" s="23"/>
      <c r="E392" s="50"/>
      <c r="F392" s="81"/>
      <c r="G392" s="78"/>
      <c r="H392" s="46"/>
      <c r="I392" s="50"/>
      <c r="J392" s="81"/>
      <c r="K392" s="50"/>
      <c r="L392" s="82"/>
    </row>
    <row r="393" spans="1:12" x14ac:dyDescent="0.2">
      <c r="A393" s="142"/>
      <c r="B393" s="147"/>
      <c r="C393" s="23"/>
      <c r="D393" s="23"/>
      <c r="E393" s="50"/>
      <c r="F393" s="81"/>
      <c r="G393" s="78"/>
      <c r="H393" s="46"/>
      <c r="I393" s="50"/>
      <c r="J393" s="81"/>
      <c r="K393" s="50"/>
      <c r="L393" s="82"/>
    </row>
    <row r="394" spans="1:12" x14ac:dyDescent="0.2">
      <c r="A394" s="142"/>
      <c r="B394" s="147"/>
      <c r="C394" s="23"/>
      <c r="D394" s="23"/>
      <c r="E394" s="50"/>
      <c r="F394" s="81"/>
      <c r="G394" s="78"/>
      <c r="H394" s="46"/>
      <c r="I394" s="50"/>
      <c r="J394" s="81"/>
      <c r="K394" s="50"/>
      <c r="L394" s="82"/>
    </row>
    <row r="395" spans="1:12" x14ac:dyDescent="0.2">
      <c r="A395" s="142"/>
      <c r="B395" s="147"/>
      <c r="C395" s="23"/>
      <c r="D395" s="23"/>
      <c r="E395" s="50"/>
      <c r="F395" s="81"/>
      <c r="G395" s="78"/>
      <c r="H395" s="46"/>
      <c r="I395" s="50"/>
      <c r="J395" s="81"/>
      <c r="K395" s="50"/>
      <c r="L395" s="82"/>
    </row>
    <row r="396" spans="1:12" x14ac:dyDescent="0.2">
      <c r="A396" s="142"/>
      <c r="B396" s="147"/>
      <c r="C396" s="23"/>
      <c r="D396" s="23"/>
      <c r="E396" s="50"/>
      <c r="F396" s="81"/>
      <c r="G396" s="78"/>
      <c r="H396" s="46"/>
      <c r="I396" s="50"/>
      <c r="J396" s="81"/>
      <c r="K396" s="50"/>
      <c r="L396" s="82"/>
    </row>
    <row r="397" spans="1:12" x14ac:dyDescent="0.2">
      <c r="A397" s="142"/>
      <c r="B397" s="147"/>
      <c r="C397" s="23"/>
      <c r="D397" s="23"/>
      <c r="E397" s="50"/>
      <c r="F397" s="81"/>
      <c r="G397" s="78"/>
      <c r="H397" s="46"/>
      <c r="I397" s="50"/>
      <c r="J397" s="81"/>
      <c r="K397" s="50"/>
      <c r="L397" s="82"/>
    </row>
    <row r="398" spans="1:12" x14ac:dyDescent="0.2">
      <c r="F398" s="16"/>
      <c r="J398" s="16"/>
      <c r="L398" s="16"/>
    </row>
    <row r="399" spans="1:12" x14ac:dyDescent="0.2">
      <c r="F399" s="16"/>
      <c r="J399" s="16"/>
      <c r="L399" s="16"/>
    </row>
    <row r="400" spans="1:12" x14ac:dyDescent="0.2">
      <c r="F400" s="16"/>
      <c r="J400" s="16"/>
      <c r="L400" s="16"/>
    </row>
    <row r="401" spans="6:12" ht="9.9499999999999993" customHeight="1" x14ac:dyDescent="0.2">
      <c r="F401" s="16"/>
      <c r="J401" s="16"/>
      <c r="L401" s="16"/>
    </row>
    <row r="402" spans="6:12" ht="9.9499999999999993" customHeight="1" x14ac:dyDescent="0.2">
      <c r="F402" s="16"/>
      <c r="J402" s="16"/>
      <c r="L402" s="16"/>
    </row>
    <row r="403" spans="6:12" ht="9.9499999999999993" customHeight="1" x14ac:dyDescent="0.2">
      <c r="F403" s="16"/>
      <c r="J403" s="16"/>
      <c r="L403" s="16"/>
    </row>
    <row r="404" spans="6:12" ht="9.9499999999999993" customHeight="1" x14ac:dyDescent="0.2">
      <c r="F404" s="16"/>
      <c r="J404" s="16"/>
      <c r="L404" s="16"/>
    </row>
    <row r="405" spans="6:12" ht="9.9499999999999993" customHeight="1" x14ac:dyDescent="0.2">
      <c r="F405" s="16"/>
      <c r="J405" s="16"/>
      <c r="L405" s="16"/>
    </row>
    <row r="406" spans="6:12" ht="9.9499999999999993" customHeight="1" x14ac:dyDescent="0.2">
      <c r="F406" s="16"/>
      <c r="J406" s="16"/>
      <c r="L406" s="16"/>
    </row>
    <row r="407" spans="6:12" ht="9.9499999999999993" customHeight="1" x14ac:dyDescent="0.2">
      <c r="F407" s="16"/>
      <c r="J407" s="16"/>
      <c r="L407" s="16"/>
    </row>
    <row r="408" spans="6:12" ht="9.9499999999999993" customHeight="1" x14ac:dyDescent="0.2">
      <c r="F408" s="16"/>
      <c r="J408" s="16"/>
      <c r="L408" s="16"/>
    </row>
    <row r="409" spans="6:12" ht="9.9499999999999993" customHeight="1" x14ac:dyDescent="0.2">
      <c r="F409" s="16"/>
      <c r="J409" s="16"/>
      <c r="L409" s="16"/>
    </row>
    <row r="410" spans="6:12" ht="9.9499999999999993" customHeight="1" x14ac:dyDescent="0.2">
      <c r="F410" s="16"/>
      <c r="J410" s="16"/>
      <c r="L410" s="16"/>
    </row>
    <row r="411" spans="6:12" ht="9.9499999999999993" customHeight="1" x14ac:dyDescent="0.2">
      <c r="F411" s="16"/>
      <c r="J411" s="16"/>
      <c r="L411" s="16"/>
    </row>
    <row r="412" spans="6:12" ht="9.9499999999999993" customHeight="1" x14ac:dyDescent="0.2">
      <c r="F412" s="16"/>
      <c r="J412" s="16"/>
      <c r="L412" s="16"/>
    </row>
    <row r="413" spans="6:12" ht="9.9499999999999993" customHeight="1" x14ac:dyDescent="0.2">
      <c r="F413" s="16"/>
      <c r="J413" s="16"/>
      <c r="L413" s="16"/>
    </row>
    <row r="414" spans="6:12" ht="9.9499999999999993" customHeight="1" x14ac:dyDescent="0.2">
      <c r="F414" s="16"/>
      <c r="J414" s="16"/>
      <c r="L414" s="16"/>
    </row>
    <row r="415" spans="6:12" ht="9.9499999999999993" customHeight="1" x14ac:dyDescent="0.2">
      <c r="F415" s="16"/>
      <c r="J415" s="16"/>
      <c r="L415" s="16"/>
    </row>
    <row r="416" spans="6:12" ht="9.9499999999999993" customHeight="1" x14ac:dyDescent="0.2">
      <c r="F416" s="16"/>
      <c r="J416" s="16"/>
      <c r="L416" s="16"/>
    </row>
    <row r="417" spans="6:12" ht="9.9499999999999993" customHeight="1" x14ac:dyDescent="0.2">
      <c r="F417" s="16"/>
      <c r="J417" s="16"/>
      <c r="L417" s="16"/>
    </row>
    <row r="418" spans="6:12" ht="9.9499999999999993" customHeight="1" x14ac:dyDescent="0.2">
      <c r="F418" s="16"/>
      <c r="J418" s="16"/>
      <c r="L418" s="16"/>
    </row>
    <row r="419" spans="6:12" ht="9.9499999999999993" customHeight="1" x14ac:dyDescent="0.2">
      <c r="F419" s="16"/>
      <c r="J419" s="16"/>
      <c r="L419" s="16"/>
    </row>
    <row r="420" spans="6:12" ht="9.9499999999999993" customHeight="1" x14ac:dyDescent="0.2">
      <c r="F420" s="16"/>
      <c r="J420" s="16"/>
      <c r="L420" s="16"/>
    </row>
    <row r="421" spans="6:12" ht="9.9499999999999993" customHeight="1" x14ac:dyDescent="0.2">
      <c r="F421" s="16"/>
      <c r="J421" s="16"/>
      <c r="L421" s="16"/>
    </row>
    <row r="422" spans="6:12" ht="9.9499999999999993" customHeight="1" x14ac:dyDescent="0.2">
      <c r="F422" s="16"/>
      <c r="J422" s="16"/>
      <c r="L422" s="16"/>
    </row>
    <row r="423" spans="6:12" ht="9.9499999999999993" customHeight="1" x14ac:dyDescent="0.2">
      <c r="F423" s="16"/>
      <c r="J423" s="16"/>
      <c r="L423" s="16"/>
    </row>
    <row r="424" spans="6:12" ht="9.9499999999999993" customHeight="1" x14ac:dyDescent="0.2">
      <c r="F424" s="16"/>
      <c r="J424" s="16"/>
      <c r="L424" s="16"/>
    </row>
    <row r="425" spans="6:12" ht="9.9499999999999993" customHeight="1" x14ac:dyDescent="0.2">
      <c r="F425" s="16"/>
      <c r="J425" s="16"/>
      <c r="L425" s="16"/>
    </row>
    <row r="426" spans="6:12" ht="9.9499999999999993" customHeight="1" x14ac:dyDescent="0.2">
      <c r="F426" s="16"/>
      <c r="J426" s="16"/>
      <c r="L426" s="16"/>
    </row>
    <row r="427" spans="6:12" ht="9.9499999999999993" customHeight="1" x14ac:dyDescent="0.2">
      <c r="F427" s="16"/>
      <c r="J427" s="16"/>
      <c r="L427" s="16"/>
    </row>
    <row r="428" spans="6:12" ht="9.9499999999999993" customHeight="1" x14ac:dyDescent="0.2">
      <c r="F428" s="16"/>
      <c r="J428" s="16"/>
      <c r="L428" s="16"/>
    </row>
    <row r="429" spans="6:12" ht="9.9499999999999993" customHeight="1" x14ac:dyDescent="0.2">
      <c r="F429" s="16"/>
      <c r="J429" s="16"/>
      <c r="L429" s="16"/>
    </row>
    <row r="430" spans="6:12" ht="9.9499999999999993" customHeight="1" x14ac:dyDescent="0.2">
      <c r="F430" s="16"/>
      <c r="J430" s="16"/>
      <c r="L430" s="16"/>
    </row>
    <row r="431" spans="6:12" ht="9.9499999999999993" customHeight="1" x14ac:dyDescent="0.2">
      <c r="F431" s="16"/>
      <c r="J431" s="16"/>
      <c r="L431" s="16"/>
    </row>
    <row r="432" spans="6:12" ht="9.9499999999999993" customHeight="1" x14ac:dyDescent="0.2">
      <c r="F432" s="16"/>
      <c r="J432" s="16"/>
      <c r="L432" s="16"/>
    </row>
    <row r="433" spans="6:12" ht="9.9499999999999993" customHeight="1" x14ac:dyDescent="0.2">
      <c r="F433" s="16"/>
      <c r="J433" s="16"/>
      <c r="L433" s="16"/>
    </row>
    <row r="434" spans="6:12" ht="9.9499999999999993" customHeight="1" x14ac:dyDescent="0.2">
      <c r="F434" s="16"/>
      <c r="J434" s="16"/>
      <c r="L434" s="16"/>
    </row>
    <row r="435" spans="6:12" ht="9.9499999999999993" customHeight="1" x14ac:dyDescent="0.2">
      <c r="F435" s="16"/>
      <c r="J435" s="16"/>
      <c r="L435" s="16"/>
    </row>
    <row r="436" spans="6:12" ht="9.9499999999999993" customHeight="1" x14ac:dyDescent="0.2">
      <c r="F436" s="16"/>
      <c r="J436" s="16"/>
      <c r="L436" s="16"/>
    </row>
    <row r="437" spans="6:12" ht="9.9499999999999993" customHeight="1" x14ac:dyDescent="0.2">
      <c r="F437" s="16"/>
      <c r="J437" s="16"/>
      <c r="L437" s="16"/>
    </row>
    <row r="438" spans="6:12" ht="9.9499999999999993" customHeight="1" x14ac:dyDescent="0.2">
      <c r="F438" s="16"/>
      <c r="J438" s="16"/>
      <c r="L438" s="16"/>
    </row>
    <row r="439" spans="6:12" ht="9.9499999999999993" customHeight="1" x14ac:dyDescent="0.2">
      <c r="F439" s="16"/>
      <c r="J439" s="16"/>
      <c r="L439" s="16"/>
    </row>
    <row r="440" spans="6:12" ht="9.9499999999999993" customHeight="1" x14ac:dyDescent="0.2">
      <c r="F440" s="16"/>
      <c r="J440" s="16"/>
      <c r="L440" s="16"/>
    </row>
    <row r="441" spans="6:12" ht="9.9499999999999993" customHeight="1" x14ac:dyDescent="0.2">
      <c r="F441" s="16"/>
      <c r="J441" s="16"/>
      <c r="L441" s="16"/>
    </row>
    <row r="442" spans="6:12" ht="9.9499999999999993" customHeight="1" x14ac:dyDescent="0.2">
      <c r="F442" s="16"/>
      <c r="J442" s="16"/>
      <c r="L442" s="16"/>
    </row>
    <row r="443" spans="6:12" ht="9.9499999999999993" customHeight="1" x14ac:dyDescent="0.2">
      <c r="F443" s="16"/>
      <c r="J443" s="16"/>
      <c r="L443" s="16"/>
    </row>
    <row r="444" spans="6:12" ht="9.9499999999999993" customHeight="1" x14ac:dyDescent="0.2">
      <c r="F444" s="16"/>
      <c r="J444" s="16"/>
      <c r="L444" s="16"/>
    </row>
    <row r="445" spans="6:12" ht="9.9499999999999993" customHeight="1" x14ac:dyDescent="0.2">
      <c r="F445" s="16"/>
      <c r="J445" s="16"/>
      <c r="L445" s="16"/>
    </row>
    <row r="446" spans="6:12" ht="9.9499999999999993" customHeight="1" x14ac:dyDescent="0.2">
      <c r="F446" s="16"/>
      <c r="J446" s="16"/>
      <c r="L446" s="16"/>
    </row>
    <row r="447" spans="6:12" ht="9.9499999999999993" customHeight="1" x14ac:dyDescent="0.2">
      <c r="F447" s="16"/>
      <c r="J447" s="16"/>
      <c r="L447" s="16"/>
    </row>
    <row r="448" spans="6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J937" s="16"/>
      <c r="L937" s="16"/>
    </row>
    <row r="938" spans="6:12" ht="9.9499999999999993" customHeight="1" x14ac:dyDescent="0.2">
      <c r="J938" s="16"/>
      <c r="L938" s="16"/>
    </row>
    <row r="939" spans="6:12" ht="9.9499999999999993" customHeight="1" x14ac:dyDescent="0.2">
      <c r="J939" s="16"/>
      <c r="L939" s="16"/>
    </row>
    <row r="940" spans="6:12" ht="9.9499999999999993" customHeight="1" x14ac:dyDescent="0.2">
      <c r="J940" s="16"/>
      <c r="L940" s="16"/>
    </row>
    <row r="941" spans="6:12" ht="9.9499999999999993" customHeight="1" x14ac:dyDescent="0.2">
      <c r="J941" s="16"/>
      <c r="L941" s="16"/>
    </row>
    <row r="942" spans="6:12" ht="9.9499999999999993" customHeight="1" x14ac:dyDescent="0.2">
      <c r="J942" s="16"/>
      <c r="L942" s="16"/>
    </row>
    <row r="943" spans="6:12" ht="9.9499999999999993" customHeight="1" x14ac:dyDescent="0.2">
      <c r="J943" s="16"/>
      <c r="L943" s="16"/>
    </row>
    <row r="944" spans="6:12" ht="9.9499999999999993" customHeight="1" x14ac:dyDescent="0.2">
      <c r="J944" s="16"/>
      <c r="L944" s="16"/>
    </row>
    <row r="945" spans="10:12" ht="9.9499999999999993" customHeight="1" x14ac:dyDescent="0.2">
      <c r="J945" s="16"/>
      <c r="L945" s="16"/>
    </row>
    <row r="946" spans="10:12" ht="9.9499999999999993" customHeight="1" x14ac:dyDescent="0.2">
      <c r="J946" s="16"/>
      <c r="L946" s="16"/>
    </row>
    <row r="947" spans="10:12" ht="9.9499999999999993" customHeight="1" x14ac:dyDescent="0.2">
      <c r="J947" s="16"/>
    </row>
    <row r="948" spans="10:12" ht="9.9499999999999993" customHeight="1" x14ac:dyDescent="0.2">
      <c r="J948" s="16"/>
    </row>
    <row r="949" spans="10:12" ht="9.9499999999999993" customHeight="1" x14ac:dyDescent="0.2">
      <c r="J949" s="16"/>
    </row>
    <row r="950" spans="10:12" x14ac:dyDescent="0.2">
      <c r="J950" s="16"/>
    </row>
    <row r="951" spans="10:12" x14ac:dyDescent="0.2">
      <c r="J951" s="16"/>
    </row>
    <row r="952" spans="10:12" x14ac:dyDescent="0.2">
      <c r="J952" s="16"/>
    </row>
    <row r="953" spans="10:12" x14ac:dyDescent="0.2">
      <c r="J953" s="16"/>
    </row>
    <row r="954" spans="10:12" x14ac:dyDescent="0.2">
      <c r="J954" s="16"/>
    </row>
    <row r="955" spans="10:12" x14ac:dyDescent="0.2">
      <c r="J955" s="16"/>
    </row>
    <row r="956" spans="10:12" x14ac:dyDescent="0.2">
      <c r="J956" s="16"/>
    </row>
    <row r="957" spans="10:12" x14ac:dyDescent="0.2">
      <c r="J957" s="16"/>
    </row>
    <row r="958" spans="10:12" x14ac:dyDescent="0.2">
      <c r="J958" s="16"/>
    </row>
    <row r="959" spans="10:12" x14ac:dyDescent="0.2">
      <c r="J959" s="16"/>
    </row>
    <row r="960" spans="10:12" x14ac:dyDescent="0.2">
      <c r="J960" s="16"/>
    </row>
    <row r="961" spans="10:10" x14ac:dyDescent="0.2">
      <c r="J961" s="16"/>
    </row>
    <row r="962" spans="10:10" x14ac:dyDescent="0.2">
      <c r="J962" s="16"/>
    </row>
    <row r="963" spans="10:10" x14ac:dyDescent="0.2">
      <c r="J963" s="16"/>
    </row>
    <row r="964" spans="10:10" x14ac:dyDescent="0.2">
      <c r="J964" s="16"/>
    </row>
    <row r="965" spans="10:10" x14ac:dyDescent="0.2">
      <c r="J965" s="16"/>
    </row>
    <row r="966" spans="10:10" x14ac:dyDescent="0.2">
      <c r="J966" s="16"/>
    </row>
    <row r="967" spans="10:10" x14ac:dyDescent="0.2">
      <c r="J967" s="16"/>
    </row>
    <row r="968" spans="10:10" x14ac:dyDescent="0.2">
      <c r="J968" s="16"/>
    </row>
    <row r="969" spans="10:10" x14ac:dyDescent="0.2">
      <c r="J969" s="16"/>
    </row>
    <row r="970" spans="10:10" x14ac:dyDescent="0.2">
      <c r="J970" s="16"/>
    </row>
    <row r="971" spans="10:10" x14ac:dyDescent="0.2">
      <c r="J971" s="16"/>
    </row>
    <row r="972" spans="10:10" x14ac:dyDescent="0.2">
      <c r="J972" s="16"/>
    </row>
    <row r="973" spans="10:10" x14ac:dyDescent="0.2">
      <c r="J973" s="16"/>
    </row>
    <row r="974" spans="10:10" x14ac:dyDescent="0.2">
      <c r="J974" s="16"/>
    </row>
    <row r="975" spans="10:10" x14ac:dyDescent="0.2">
      <c r="J975" s="16"/>
    </row>
    <row r="976" spans="10:10" x14ac:dyDescent="0.2">
      <c r="J976" s="16"/>
    </row>
    <row r="977" spans="10:10" x14ac:dyDescent="0.2">
      <c r="J977" s="16"/>
    </row>
    <row r="978" spans="10:10" x14ac:dyDescent="0.2">
      <c r="J978" s="16"/>
    </row>
    <row r="979" spans="10:10" x14ac:dyDescent="0.2">
      <c r="J979" s="16"/>
    </row>
    <row r="980" spans="10:10" x14ac:dyDescent="0.2">
      <c r="J980" s="16"/>
    </row>
    <row r="981" spans="10:10" x14ac:dyDescent="0.2">
      <c r="J981" s="16"/>
    </row>
    <row r="982" spans="10:10" x14ac:dyDescent="0.2">
      <c r="J982" s="16"/>
    </row>
    <row r="983" spans="10:10" x14ac:dyDescent="0.2">
      <c r="J983" s="16"/>
    </row>
    <row r="984" spans="10:10" x14ac:dyDescent="0.2">
      <c r="J984" s="16"/>
    </row>
    <row r="985" spans="10:10" x14ac:dyDescent="0.2">
      <c r="J985" s="16"/>
    </row>
    <row r="986" spans="10:10" x14ac:dyDescent="0.2">
      <c r="J986" s="16"/>
    </row>
    <row r="987" spans="10:10" x14ac:dyDescent="0.2">
      <c r="J987" s="16"/>
    </row>
    <row r="988" spans="10:10" x14ac:dyDescent="0.2">
      <c r="J988" s="16"/>
    </row>
    <row r="989" spans="10:10" x14ac:dyDescent="0.2">
      <c r="J989" s="16"/>
    </row>
    <row r="990" spans="10:10" x14ac:dyDescent="0.2">
      <c r="J990" s="16"/>
    </row>
    <row r="991" spans="10:10" x14ac:dyDescent="0.2">
      <c r="J991" s="16"/>
    </row>
    <row r="992" spans="10:10" x14ac:dyDescent="0.2">
      <c r="J992" s="16"/>
    </row>
    <row r="993" spans="10:10" x14ac:dyDescent="0.2">
      <c r="J993" s="16"/>
    </row>
    <row r="994" spans="10:10" x14ac:dyDescent="0.2">
      <c r="J994" s="16"/>
    </row>
    <row r="995" spans="10:10" x14ac:dyDescent="0.2">
      <c r="J995" s="16"/>
    </row>
    <row r="996" spans="10:10" x14ac:dyDescent="0.2">
      <c r="J996" s="16"/>
    </row>
    <row r="997" spans="10:10" x14ac:dyDescent="0.2">
      <c r="J997" s="16"/>
    </row>
    <row r="998" spans="10:10" x14ac:dyDescent="0.2">
      <c r="J998" s="16"/>
    </row>
    <row r="999" spans="10:10" x14ac:dyDescent="0.2">
      <c r="J999" s="16"/>
    </row>
    <row r="1000" spans="10:10" x14ac:dyDescent="0.2">
      <c r="J1000" s="16"/>
    </row>
    <row r="1001" spans="10:10" x14ac:dyDescent="0.2">
      <c r="J1001" s="16"/>
    </row>
    <row r="1002" spans="10:10" x14ac:dyDescent="0.2">
      <c r="J1002" s="16"/>
    </row>
    <row r="1003" spans="10:10" x14ac:dyDescent="0.2">
      <c r="J1003" s="16"/>
    </row>
    <row r="1004" spans="10:10" x14ac:dyDescent="0.2">
      <c r="J1004" s="16"/>
    </row>
    <row r="1005" spans="10:10" x14ac:dyDescent="0.2">
      <c r="J1005" s="16"/>
    </row>
    <row r="1006" spans="10:10" x14ac:dyDescent="0.2">
      <c r="J1006" s="16"/>
    </row>
    <row r="1007" spans="10:10" x14ac:dyDescent="0.2">
      <c r="J1007" s="16"/>
    </row>
    <row r="1008" spans="10:10" x14ac:dyDescent="0.2">
      <c r="J1008" s="16"/>
    </row>
    <row r="1009" spans="10:10" x14ac:dyDescent="0.2">
      <c r="J1009" s="16"/>
    </row>
    <row r="1010" spans="10:10" x14ac:dyDescent="0.2">
      <c r="J1010" s="16"/>
    </row>
    <row r="1011" spans="10:10" x14ac:dyDescent="0.2">
      <c r="J1011" s="16"/>
    </row>
    <row r="1012" spans="10:10" x14ac:dyDescent="0.2">
      <c r="J1012" s="16"/>
    </row>
    <row r="1013" spans="10:10" x14ac:dyDescent="0.2">
      <c r="J1013" s="16"/>
    </row>
    <row r="1014" spans="10:10" x14ac:dyDescent="0.2">
      <c r="J1014" s="16"/>
    </row>
    <row r="1015" spans="10:10" x14ac:dyDescent="0.2">
      <c r="J1015" s="16"/>
    </row>
    <row r="1016" spans="10:10" x14ac:dyDescent="0.2">
      <c r="J1016" s="16"/>
    </row>
    <row r="1017" spans="10:10" x14ac:dyDescent="0.2">
      <c r="J1017" s="16"/>
    </row>
    <row r="1018" spans="10:10" x14ac:dyDescent="0.2">
      <c r="J1018" s="16"/>
    </row>
    <row r="1019" spans="10:10" x14ac:dyDescent="0.2">
      <c r="J1019" s="16"/>
    </row>
    <row r="1020" spans="10:10" x14ac:dyDescent="0.2">
      <c r="J1020" s="16"/>
    </row>
    <row r="1021" spans="10:10" x14ac:dyDescent="0.2">
      <c r="J1021" s="16"/>
    </row>
    <row r="1022" spans="10:10" x14ac:dyDescent="0.2">
      <c r="J1022" s="16"/>
    </row>
    <row r="1023" spans="10:10" x14ac:dyDescent="0.2">
      <c r="J1023" s="16"/>
    </row>
    <row r="1024" spans="10:10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</sheetData>
  <sortState ref="F400:J423">
    <sortCondition ref="G400:G423"/>
  </sortState>
  <phoneticPr fontId="0" type="noConversion"/>
  <printOptions horizontalCentered="1" gridLinesSet="0"/>
  <pageMargins left="0.1" right="0.1" top="0.5" bottom="0.1" header="0.5" footer="0.5"/>
  <pageSetup paperSize="5" scale="77" orientation="landscape" r:id="rId1"/>
  <headerFooter alignWithMargins="0">
    <oddHeader>&amp;R&amp;"Times New Roman"&amp;11Page &amp;P of &amp;N</oddHeader>
  </headerFooter>
  <rowBreaks count="8" manualBreakCount="8">
    <brk id="47" max="11" man="1"/>
    <brk id="96" max="11" man="1"/>
    <brk id="141" max="11" man="1"/>
    <brk id="190" max="11" man="1"/>
    <brk id="239" max="11" man="1"/>
    <brk id="277" max="11" man="1"/>
    <brk id="326" max="11" man="1"/>
    <brk id="3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Services</dc:creator>
  <cp:lastModifiedBy>Twandria Campbell</cp:lastModifiedBy>
  <cp:lastPrinted>2020-02-04T14:50:23Z</cp:lastPrinted>
  <dcterms:created xsi:type="dcterms:W3CDTF">2019-12-19T22:21:45Z</dcterms:created>
  <dcterms:modified xsi:type="dcterms:W3CDTF">2020-02-12T18:09:56Z</dcterms:modified>
</cp:coreProperties>
</file>